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2" sheetId="1" state="visible" r:id="rId1"/>
  </sheets>
  <definedNames>
    <definedName name="_xlnm.Print_Area" localSheetId="0">Лист2!#REF!</definedName>
    <definedName name="_xlnm._FilterDatabase" localSheetId="0" hidden="1">Лист2!$A$6:$P$497</definedName>
    <definedName name="_xlnm._FilterDatabase" localSheetId="0" hidden="1">Лист2!$A$6:$P$497</definedName>
  </definedNames>
  <calcPr iterateDelta="0.0001"/>
</workbook>
</file>

<file path=xl/sharedStrings.xml><?xml version="1.0" encoding="utf-8"?>
<sst xmlns="http://schemas.openxmlformats.org/spreadsheetml/2006/main" count="662" uniqueCount="662">
  <si>
    <t xml:space="preserve">Приложение </t>
  </si>
  <si>
    <t xml:space="preserve">Рейтинг кадастровых инженеров </t>
  </si>
  <si>
    <t>Фамилия</t>
  </si>
  <si>
    <t>Имя</t>
  </si>
  <si>
    <t>Отчество</t>
  </si>
  <si>
    <t xml:space="preserve">Номер 
в государственном реестре кадастровых инженеров</t>
  </si>
  <si>
    <t xml:space="preserve">СРО, в котором состоит кадастровый инженер</t>
  </si>
  <si>
    <t xml:space="preserve">Январь-июнь 2026 г.</t>
  </si>
  <si>
    <t xml:space="preserve">Район работы (субъект РФ)</t>
  </si>
  <si>
    <t xml:space="preserve">Количество уведомлений о возврате документов без рассмотрения</t>
  </si>
  <si>
    <t xml:space="preserve">Общее количество решений органа регистрации прав об осуществлении государственного кадастрового учета и (или) государственной регистрации прав и об отказе в осуществлении кадастрового учета и (или) регистрации прав </t>
  </si>
  <si>
    <t xml:space="preserve">Из них:</t>
  </si>
  <si>
    <t xml:space="preserve">Количество решений о приостановлении осуществления кадастрового учета и (или) регистрации прав
</t>
  </si>
  <si>
    <t xml:space="preserve">Количество реестровых ошибок, допущенных кадастровым инженером (количество принятых органом регистрации прав решений о необходимости устранения реестровых ошибок)</t>
  </si>
  <si>
    <t xml:space="preserve">Количество решений об осуществлении государственного кадастрового учета и (или) государственной регистрации прав</t>
  </si>
  <si>
    <t xml:space="preserve">Доля решений об осуществлении государственного кадастрового учета и (или) государственной регистрации прав от общего количества решений, %</t>
  </si>
  <si>
    <t xml:space="preserve">Количество решений об отказе в осуществлении кадастрового учета и (или) регистрации прав </t>
  </si>
  <si>
    <t xml:space="preserve">Доля решений об отказе  в осуществлении кадастрового учета и (или) регистрации прав от общего количества решений, %</t>
  </si>
  <si>
    <t>Абрамов</t>
  </si>
  <si>
    <t>Андрей</t>
  </si>
  <si>
    <t>Валерьевич</t>
  </si>
  <si>
    <t xml:space="preserve">Ассоциация Саморегулируемая организация "Объединение профессионалов кадастровой деятельности"</t>
  </si>
  <si>
    <t xml:space="preserve">Нижегородская область</t>
  </si>
  <si>
    <t>Авраменко</t>
  </si>
  <si>
    <t>Сергей</t>
  </si>
  <si>
    <t>Владимирович</t>
  </si>
  <si>
    <t xml:space="preserve">Ассоциация "Саморегулируемая организация кадастровых инженеров"</t>
  </si>
  <si>
    <t>Александрова</t>
  </si>
  <si>
    <t>Людмила</t>
  </si>
  <si>
    <t>Александровна</t>
  </si>
  <si>
    <t xml:space="preserve">Ассоциация саморегулируемая организация "Балтийское объединение кадастровых инженеров"</t>
  </si>
  <si>
    <t>Алькина</t>
  </si>
  <si>
    <t>Зоя</t>
  </si>
  <si>
    <t>Сергеевна</t>
  </si>
  <si>
    <t xml:space="preserve">Ассоциация "Союз кадастровых инженеров"</t>
  </si>
  <si>
    <t>Андреев</t>
  </si>
  <si>
    <t>Василий</t>
  </si>
  <si>
    <t>Александрович</t>
  </si>
  <si>
    <t xml:space="preserve">Ассоциация "Гильдия кадастровых инженеров"</t>
  </si>
  <si>
    <t>Антонова</t>
  </si>
  <si>
    <t>Юлия</t>
  </si>
  <si>
    <t>Васильевна</t>
  </si>
  <si>
    <t>Ануфриев</t>
  </si>
  <si>
    <t>Алексей</t>
  </si>
  <si>
    <t>Алексеевич</t>
  </si>
  <si>
    <t xml:space="preserve">Саморегулируемая организация "Ассоциация кадастровых инженеров Поволжья"</t>
  </si>
  <si>
    <t>Артемьева</t>
  </si>
  <si>
    <t>Александра</t>
  </si>
  <si>
    <t>Андреевна</t>
  </si>
  <si>
    <t xml:space="preserve">Ассоциация Саморегулируемая организация "Межрегиональный союз кадастровых инженеров"</t>
  </si>
  <si>
    <t>Балабин</t>
  </si>
  <si>
    <t>Павел</t>
  </si>
  <si>
    <t>Балашов</t>
  </si>
  <si>
    <t>Викторович</t>
  </si>
  <si>
    <t>Балашова</t>
  </si>
  <si>
    <t>Виктория</t>
  </si>
  <si>
    <t xml:space="preserve">Ассоциация саморегулируемая организация "Объединение кадастровых инженеров"</t>
  </si>
  <si>
    <t>Баранов</t>
  </si>
  <si>
    <t>Михайлович</t>
  </si>
  <si>
    <t>Николаевич</t>
  </si>
  <si>
    <t>Баранова</t>
  </si>
  <si>
    <t>Ольга</t>
  </si>
  <si>
    <t>Николаевна</t>
  </si>
  <si>
    <t>Барахович</t>
  </si>
  <si>
    <t>Максим</t>
  </si>
  <si>
    <t>Аркадьевич</t>
  </si>
  <si>
    <t>Баруздина</t>
  </si>
  <si>
    <t>Владимировна</t>
  </si>
  <si>
    <t>Барышева</t>
  </si>
  <si>
    <t>Елена</t>
  </si>
  <si>
    <t>Анатольевна</t>
  </si>
  <si>
    <t>Батунин</t>
  </si>
  <si>
    <t>Роман</t>
  </si>
  <si>
    <t>Бахметьев</t>
  </si>
  <si>
    <t>Владимир</t>
  </si>
  <si>
    <t>Павлович</t>
  </si>
  <si>
    <t>Бахтина</t>
  </si>
  <si>
    <t>Светлана</t>
  </si>
  <si>
    <t>Бачан</t>
  </si>
  <si>
    <t>Павловна</t>
  </si>
  <si>
    <t>Башмачников</t>
  </si>
  <si>
    <t>Башмурова</t>
  </si>
  <si>
    <t>Наталья</t>
  </si>
  <si>
    <t>Безрукова</t>
  </si>
  <si>
    <t>Геннадьевна</t>
  </si>
  <si>
    <t>Белова</t>
  </si>
  <si>
    <t>Беляева</t>
  </si>
  <si>
    <t>Береговая</t>
  </si>
  <si>
    <t>Алеся</t>
  </si>
  <si>
    <t>Юрьевна</t>
  </si>
  <si>
    <t>Билалова</t>
  </si>
  <si>
    <t>Лейсан</t>
  </si>
  <si>
    <t>Галиевна</t>
  </si>
  <si>
    <t>Бирюкова</t>
  </si>
  <si>
    <t>Дарья</t>
  </si>
  <si>
    <t>Валерьевна</t>
  </si>
  <si>
    <t>Бломе</t>
  </si>
  <si>
    <t>Валентиновна</t>
  </si>
  <si>
    <t>Бобровников</t>
  </si>
  <si>
    <t>Бонюшкина</t>
  </si>
  <si>
    <t>Анна</t>
  </si>
  <si>
    <t>Борисов</t>
  </si>
  <si>
    <t>Иван</t>
  </si>
  <si>
    <t>Борисова</t>
  </si>
  <si>
    <t>Борфилев</t>
  </si>
  <si>
    <t>Бранихин</t>
  </si>
  <si>
    <t>Виталий</t>
  </si>
  <si>
    <t>Бритова</t>
  </si>
  <si>
    <t>Владиславовна</t>
  </si>
  <si>
    <t>Бубнова</t>
  </si>
  <si>
    <t>Булатова</t>
  </si>
  <si>
    <t>Бутько</t>
  </si>
  <si>
    <t>Настасия</t>
  </si>
  <si>
    <t xml:space="preserve">Саморегулируемая организация Ассоциация "Объединение кадастровых инженеров"</t>
  </si>
  <si>
    <t>Бухвалова</t>
  </si>
  <si>
    <t>Татьяна</t>
  </si>
  <si>
    <t>Бушов</t>
  </si>
  <si>
    <t>Бушуйкина</t>
  </si>
  <si>
    <t>Ирина</t>
  </si>
  <si>
    <t>Петровна</t>
  </si>
  <si>
    <t>Былинушкина</t>
  </si>
  <si>
    <t>Вараксина</t>
  </si>
  <si>
    <t>Варнаков</t>
  </si>
  <si>
    <t>Евгений</t>
  </si>
  <si>
    <t>Варнакова</t>
  </si>
  <si>
    <t>Варюхин</t>
  </si>
  <si>
    <t>Олег</t>
  </si>
  <si>
    <t>Варюшкина</t>
  </si>
  <si>
    <t>Зиля</t>
  </si>
  <si>
    <t>Магсумяновна</t>
  </si>
  <si>
    <t>Васильев</t>
  </si>
  <si>
    <t>Геннадий</t>
  </si>
  <si>
    <t>Романович</t>
  </si>
  <si>
    <t>Васильева</t>
  </si>
  <si>
    <t>Васягин</t>
  </si>
  <si>
    <t>Александр</t>
  </si>
  <si>
    <t>Верхнева</t>
  </si>
  <si>
    <t>Вижинец</t>
  </si>
  <si>
    <t>Екатерина</t>
  </si>
  <si>
    <t>Вилков</t>
  </si>
  <si>
    <t>Виноградова</t>
  </si>
  <si>
    <t>Надежда</t>
  </si>
  <si>
    <t>Вишнивецкая</t>
  </si>
  <si>
    <t>Борисовна</t>
  </si>
  <si>
    <t>Владимиров</t>
  </si>
  <si>
    <t>Вадим</t>
  </si>
  <si>
    <t>Вадимович</t>
  </si>
  <si>
    <t>Власов</t>
  </si>
  <si>
    <t>Дмитрий</t>
  </si>
  <si>
    <t>Андреевич</t>
  </si>
  <si>
    <t>Волков</t>
  </si>
  <si>
    <t>Денис</t>
  </si>
  <si>
    <t>Юрьевич</t>
  </si>
  <si>
    <t>Валерий</t>
  </si>
  <si>
    <t>Иванович</t>
  </si>
  <si>
    <t>Волкова</t>
  </si>
  <si>
    <t>Любовь</t>
  </si>
  <si>
    <t>Инна</t>
  </si>
  <si>
    <t>Дмитриевна</t>
  </si>
  <si>
    <t>Володина</t>
  </si>
  <si>
    <t>Ивановна</t>
  </si>
  <si>
    <t>Воронцов</t>
  </si>
  <si>
    <t>Анатольевич</t>
  </si>
  <si>
    <t>Выграновский</t>
  </si>
  <si>
    <t xml:space="preserve">Саморегулируемая организация Ассоциация "Некоммерческое партнерство "Кадастровые инженеры юга"</t>
  </si>
  <si>
    <t>Вязилов</t>
  </si>
  <si>
    <t>Васильевич</t>
  </si>
  <si>
    <t>Гаврилюк</t>
  </si>
  <si>
    <t>Алексеевна</t>
  </si>
  <si>
    <t>Гаврюшов</t>
  </si>
  <si>
    <t>Гаймер</t>
  </si>
  <si>
    <t>Галкин</t>
  </si>
  <si>
    <t>Георгиевич</t>
  </si>
  <si>
    <t>Галкина</t>
  </si>
  <si>
    <t>Герасимов</t>
  </si>
  <si>
    <t>Геннадьевич</t>
  </si>
  <si>
    <t xml:space="preserve">Саморегулируемая организация Союз "Некоммерческое объединение кадастровых инженеров"</t>
  </si>
  <si>
    <t>Гинзбург</t>
  </si>
  <si>
    <t>Глебова</t>
  </si>
  <si>
    <t>Михайловна</t>
  </si>
  <si>
    <t>Глухова</t>
  </si>
  <si>
    <t>Викторовна</t>
  </si>
  <si>
    <t>Глушков</t>
  </si>
  <si>
    <t>Михаил</t>
  </si>
  <si>
    <t>Сергеевич</t>
  </si>
  <si>
    <t>Голубев</t>
  </si>
  <si>
    <t>Артём</t>
  </si>
  <si>
    <t>Голубева</t>
  </si>
  <si>
    <t>Мария</t>
  </si>
  <si>
    <t>Гольская</t>
  </si>
  <si>
    <t>Гомулина</t>
  </si>
  <si>
    <t>Горбачева</t>
  </si>
  <si>
    <t>Гордеева</t>
  </si>
  <si>
    <t>Горелова</t>
  </si>
  <si>
    <t>Горланов</t>
  </si>
  <si>
    <t>Николай</t>
  </si>
  <si>
    <t>Горшков</t>
  </si>
  <si>
    <t>Горшкова</t>
  </si>
  <si>
    <t>Евгеньевна</t>
  </si>
  <si>
    <t>Грачева</t>
  </si>
  <si>
    <t>Марина</t>
  </si>
  <si>
    <t>Грибченко</t>
  </si>
  <si>
    <t>Оксана</t>
  </si>
  <si>
    <t>Грицко</t>
  </si>
  <si>
    <t>Анастасия</t>
  </si>
  <si>
    <t>Вячеславовна</t>
  </si>
  <si>
    <t>Гричанюк</t>
  </si>
  <si>
    <t>Гришкина</t>
  </si>
  <si>
    <t>Грищенко</t>
  </si>
  <si>
    <t>Валентина</t>
  </si>
  <si>
    <t>Громов</t>
  </si>
  <si>
    <t>Евгеньевич</t>
  </si>
  <si>
    <t>Гусев</t>
  </si>
  <si>
    <t>Гусева</t>
  </si>
  <si>
    <t>Данилов</t>
  </si>
  <si>
    <t>Данилова</t>
  </si>
  <si>
    <t>Демидов</t>
  </si>
  <si>
    <t>Константин</t>
  </si>
  <si>
    <t>Дёмина</t>
  </si>
  <si>
    <t>Деренченко</t>
  </si>
  <si>
    <t>Дерлукова</t>
  </si>
  <si>
    <t>Десяткин</t>
  </si>
  <si>
    <t>Динисов</t>
  </si>
  <si>
    <t>Станислав</t>
  </si>
  <si>
    <t>Альбертович</t>
  </si>
  <si>
    <t>Диянов</t>
  </si>
  <si>
    <t>Ильдар</t>
  </si>
  <si>
    <t>Ринатович</t>
  </si>
  <si>
    <t>Донсков</t>
  </si>
  <si>
    <t>Дранишникова</t>
  </si>
  <si>
    <t>Витальевна</t>
  </si>
  <si>
    <t>Дудин</t>
  </si>
  <si>
    <t>Дунаев</t>
  </si>
  <si>
    <t>Виктор</t>
  </si>
  <si>
    <t>Дунина</t>
  </si>
  <si>
    <t>Дьяк</t>
  </si>
  <si>
    <t>Дьякова</t>
  </si>
  <si>
    <t>Евтеев</t>
  </si>
  <si>
    <t>Егоров</t>
  </si>
  <si>
    <t>Петрович</t>
  </si>
  <si>
    <t>Елисеева</t>
  </si>
  <si>
    <t>Ермакова</t>
  </si>
  <si>
    <t>Вениаминовна</t>
  </si>
  <si>
    <t>Ермолаев</t>
  </si>
  <si>
    <t>Ерошевич</t>
  </si>
  <si>
    <t>Вячеслав</t>
  </si>
  <si>
    <t>Ехилевская</t>
  </si>
  <si>
    <t>Жданкин</t>
  </si>
  <si>
    <t>Ильич</t>
  </si>
  <si>
    <t>Жидоморов</t>
  </si>
  <si>
    <t>Вячеславович</t>
  </si>
  <si>
    <t>Жижин</t>
  </si>
  <si>
    <t>Жилочкина</t>
  </si>
  <si>
    <t>Житняков</t>
  </si>
  <si>
    <t>Забелина</t>
  </si>
  <si>
    <t>Софья</t>
  </si>
  <si>
    <t>Завражнова</t>
  </si>
  <si>
    <t>Заика</t>
  </si>
  <si>
    <t>Зайцева</t>
  </si>
  <si>
    <t>Замараев</t>
  </si>
  <si>
    <t>Занозин</t>
  </si>
  <si>
    <t>Занозина</t>
  </si>
  <si>
    <t>Наталия</t>
  </si>
  <si>
    <t>Зарубина</t>
  </si>
  <si>
    <t>Захаров</t>
  </si>
  <si>
    <t>Захряпина</t>
  </si>
  <si>
    <t>Заякина</t>
  </si>
  <si>
    <t>Леонидовна</t>
  </si>
  <si>
    <t xml:space="preserve">Саморегулируемая организация Ассоциация кадастровых инженеров "Содружество"</t>
  </si>
  <si>
    <t>Згурский</t>
  </si>
  <si>
    <t>Зинченко</t>
  </si>
  <si>
    <t>Олеговна</t>
  </si>
  <si>
    <t>Злобин</t>
  </si>
  <si>
    <t>Золотарев</t>
  </si>
  <si>
    <t>Золотарева</t>
  </si>
  <si>
    <t>Олеся</t>
  </si>
  <si>
    <t>Зотов</t>
  </si>
  <si>
    <t>Эдуард</t>
  </si>
  <si>
    <t>Зубов</t>
  </si>
  <si>
    <t>Зудин</t>
  </si>
  <si>
    <t>Игоревич</t>
  </si>
  <si>
    <t>Зулитова</t>
  </si>
  <si>
    <t>Кристина</t>
  </si>
  <si>
    <t>Зюкова</t>
  </si>
  <si>
    <t>Игнатенко</t>
  </si>
  <si>
    <t>Игоревна</t>
  </si>
  <si>
    <t>Иконников</t>
  </si>
  <si>
    <t>Илюшкин</t>
  </si>
  <si>
    <t>Кабаев</t>
  </si>
  <si>
    <t>Казикина</t>
  </si>
  <si>
    <t>Евгения</t>
  </si>
  <si>
    <t>Калашникова</t>
  </si>
  <si>
    <t>Каленова</t>
  </si>
  <si>
    <t>Калинин</t>
  </si>
  <si>
    <t>Каменщикова</t>
  </si>
  <si>
    <t>Вероника</t>
  </si>
  <si>
    <t>Камнев</t>
  </si>
  <si>
    <t>Канатенко</t>
  </si>
  <si>
    <t>Канин</t>
  </si>
  <si>
    <t>Карлинский</t>
  </si>
  <si>
    <t>Антон</t>
  </si>
  <si>
    <t>Карпов</t>
  </si>
  <si>
    <t>Карпычев</t>
  </si>
  <si>
    <t>Кашичкина</t>
  </si>
  <si>
    <t>Каюсова</t>
  </si>
  <si>
    <t>Квашнин</t>
  </si>
  <si>
    <t>Кизина</t>
  </si>
  <si>
    <t>Владиславна</t>
  </si>
  <si>
    <t>Кирилина</t>
  </si>
  <si>
    <t>Кирсанова</t>
  </si>
  <si>
    <t>Кирьянова</t>
  </si>
  <si>
    <t>Киселева</t>
  </si>
  <si>
    <t>Кислова</t>
  </si>
  <si>
    <t>Алена</t>
  </si>
  <si>
    <t>Степановна</t>
  </si>
  <si>
    <t>Клак</t>
  </si>
  <si>
    <t>Клюшева</t>
  </si>
  <si>
    <t>Князева</t>
  </si>
  <si>
    <t>Ковалевская</t>
  </si>
  <si>
    <t>Кодочигов</t>
  </si>
  <si>
    <t>Кожевников</t>
  </si>
  <si>
    <t>Кокурин</t>
  </si>
  <si>
    <t>Вениаминович</t>
  </si>
  <si>
    <t>Колганова</t>
  </si>
  <si>
    <t>Колокольникова</t>
  </si>
  <si>
    <t>Колотухин</t>
  </si>
  <si>
    <t>Комарова</t>
  </si>
  <si>
    <t>Комин</t>
  </si>
  <si>
    <t>Комисар</t>
  </si>
  <si>
    <t>Конышев</t>
  </si>
  <si>
    <t>Коптяева</t>
  </si>
  <si>
    <t>Зинаида</t>
  </si>
  <si>
    <t>Копылова</t>
  </si>
  <si>
    <t>Коржос</t>
  </si>
  <si>
    <t>Коринфский</t>
  </si>
  <si>
    <t>Корнева</t>
  </si>
  <si>
    <t>Корсаков</t>
  </si>
  <si>
    <t>Коршунова</t>
  </si>
  <si>
    <t>Корьев</t>
  </si>
  <si>
    <t>Коряковская</t>
  </si>
  <si>
    <t>Лидия</t>
  </si>
  <si>
    <t>Косицын</t>
  </si>
  <si>
    <t>Илья</t>
  </si>
  <si>
    <t>Котиков</t>
  </si>
  <si>
    <t>Котова</t>
  </si>
  <si>
    <t>Красильникова</t>
  </si>
  <si>
    <t>Краснова</t>
  </si>
  <si>
    <t>Жанна</t>
  </si>
  <si>
    <t>Криживецкий</t>
  </si>
  <si>
    <t>Крупина</t>
  </si>
  <si>
    <t>Крутова</t>
  </si>
  <si>
    <t>Георгиевна</t>
  </si>
  <si>
    <t>Кудрина</t>
  </si>
  <si>
    <t>Кудяшов</t>
  </si>
  <si>
    <t>Кудяшова</t>
  </si>
  <si>
    <t>Кузнецов</t>
  </si>
  <si>
    <t>Витальевич</t>
  </si>
  <si>
    <t>Кузнецова</t>
  </si>
  <si>
    <t>Кузьмина</t>
  </si>
  <si>
    <t>Кузякина</t>
  </si>
  <si>
    <t>Кулагина</t>
  </si>
  <si>
    <t>Куликова</t>
  </si>
  <si>
    <t>Алина</t>
  </si>
  <si>
    <t>Куприянов</t>
  </si>
  <si>
    <t>Купцова</t>
  </si>
  <si>
    <t>Купчихина</t>
  </si>
  <si>
    <t>Лилия</t>
  </si>
  <si>
    <t>Куренькова</t>
  </si>
  <si>
    <t>Кустов</t>
  </si>
  <si>
    <t>Кучкина</t>
  </si>
  <si>
    <t>Кучумов</t>
  </si>
  <si>
    <t>Лазаренкова</t>
  </si>
  <si>
    <t>Лапин</t>
  </si>
  <si>
    <t>Лаптева</t>
  </si>
  <si>
    <t>Нелли</t>
  </si>
  <si>
    <t>Ласкин</t>
  </si>
  <si>
    <t>Латышев</t>
  </si>
  <si>
    <t>Лебедева</t>
  </si>
  <si>
    <t>Левина</t>
  </si>
  <si>
    <t>Левтеева</t>
  </si>
  <si>
    <t>Лезов</t>
  </si>
  <si>
    <t>Леханова</t>
  </si>
  <si>
    <t>Лещева</t>
  </si>
  <si>
    <t>Логинова</t>
  </si>
  <si>
    <t>Лонский</t>
  </si>
  <si>
    <t>Лопухов</t>
  </si>
  <si>
    <t>Лохман</t>
  </si>
  <si>
    <t>Лукоянов</t>
  </si>
  <si>
    <t>Лушина</t>
  </si>
  <si>
    <t>Львов</t>
  </si>
  <si>
    <t>Любчикова</t>
  </si>
  <si>
    <t>Ляпин</t>
  </si>
  <si>
    <t>Данила</t>
  </si>
  <si>
    <t>Майкова</t>
  </si>
  <si>
    <t>Мальвина</t>
  </si>
  <si>
    <t>Макаркин</t>
  </si>
  <si>
    <t>Макарцова</t>
  </si>
  <si>
    <t>Максимова</t>
  </si>
  <si>
    <t>Малышев</t>
  </si>
  <si>
    <t>Мальцева</t>
  </si>
  <si>
    <t>Мальшакова</t>
  </si>
  <si>
    <t>Малявин</t>
  </si>
  <si>
    <t>Марычева</t>
  </si>
  <si>
    <t>Маслова</t>
  </si>
  <si>
    <t>Махин</t>
  </si>
  <si>
    <t>Махов</t>
  </si>
  <si>
    <t>Медведев</t>
  </si>
  <si>
    <t>Мельникова</t>
  </si>
  <si>
    <t>Мельниченко</t>
  </si>
  <si>
    <t>Нина</t>
  </si>
  <si>
    <t>Емельяновна</t>
  </si>
  <si>
    <t>Меньшова</t>
  </si>
  <si>
    <t>Меньщиков</t>
  </si>
  <si>
    <t>Меркушов</t>
  </si>
  <si>
    <t>Мещанкин</t>
  </si>
  <si>
    <t>Мещеряков</t>
  </si>
  <si>
    <t>Егор</t>
  </si>
  <si>
    <t>Мизина</t>
  </si>
  <si>
    <t>Мирон</t>
  </si>
  <si>
    <t>Митин</t>
  </si>
  <si>
    <t>Митькин</t>
  </si>
  <si>
    <t>Михайлов</t>
  </si>
  <si>
    <t>Михайлова</t>
  </si>
  <si>
    <t>Мишанов</t>
  </si>
  <si>
    <t>Мишустина</t>
  </si>
  <si>
    <t>Могучев</t>
  </si>
  <si>
    <t>Молодцов</t>
  </si>
  <si>
    <t>Мосягина</t>
  </si>
  <si>
    <t>Муль</t>
  </si>
  <si>
    <t>Муравьев</t>
  </si>
  <si>
    <t>Муравьева</t>
  </si>
  <si>
    <t>Мурсков</t>
  </si>
  <si>
    <t>Мустафаева</t>
  </si>
  <si>
    <t>Неглупова</t>
  </si>
  <si>
    <t>Некрасова</t>
  </si>
  <si>
    <t xml:space="preserve">Ассоциация Саморегулируемая организация "Профессиональный Центр Кадастровых инженеров"</t>
  </si>
  <si>
    <t>Нелюдимов</t>
  </si>
  <si>
    <t>Ненюков</t>
  </si>
  <si>
    <t>Нефедова</t>
  </si>
  <si>
    <t>Нигматуллина</t>
  </si>
  <si>
    <t>Никитин</t>
  </si>
  <si>
    <t>Олегович</t>
  </si>
  <si>
    <t>Никитина</t>
  </si>
  <si>
    <t>Николаева</t>
  </si>
  <si>
    <t>Новаев</t>
  </si>
  <si>
    <t>Новикова</t>
  </si>
  <si>
    <t>Новрузова</t>
  </si>
  <si>
    <t>Норенкова</t>
  </si>
  <si>
    <t>Ныркова</t>
  </si>
  <si>
    <t>Ободова</t>
  </si>
  <si>
    <t>Овчинников</t>
  </si>
  <si>
    <t>Огородцев</t>
  </si>
  <si>
    <t>Озерова</t>
  </si>
  <si>
    <t>Оленева</t>
  </si>
  <si>
    <t>Яна</t>
  </si>
  <si>
    <t>Остапенко</t>
  </si>
  <si>
    <t>Игорь</t>
  </si>
  <si>
    <t>Пардонов</t>
  </si>
  <si>
    <t>Пархоменко</t>
  </si>
  <si>
    <t>Паршаков</t>
  </si>
  <si>
    <t>Паршина</t>
  </si>
  <si>
    <t>Пастарнак</t>
  </si>
  <si>
    <t>Патрикеева</t>
  </si>
  <si>
    <t>Пегов</t>
  </si>
  <si>
    <t>Захарович</t>
  </si>
  <si>
    <t>Пеплова</t>
  </si>
  <si>
    <t>Константиновна</t>
  </si>
  <si>
    <t>Пересыпкина</t>
  </si>
  <si>
    <t>Пермякова</t>
  </si>
  <si>
    <t>Петракова</t>
  </si>
  <si>
    <t>Петрова</t>
  </si>
  <si>
    <t>Пигаева</t>
  </si>
  <si>
    <t>Плетнева</t>
  </si>
  <si>
    <t>Плохова</t>
  </si>
  <si>
    <t>Пойманова</t>
  </si>
  <si>
    <t>Половинко</t>
  </si>
  <si>
    <t>Поляков</t>
  </si>
  <si>
    <t>Попкова</t>
  </si>
  <si>
    <t>Поспелова</t>
  </si>
  <si>
    <t>Наиля</t>
  </si>
  <si>
    <t>Эсфировна</t>
  </si>
  <si>
    <t>Постникова</t>
  </si>
  <si>
    <t>Пресняков</t>
  </si>
  <si>
    <t>Прохожева</t>
  </si>
  <si>
    <t>Прошутинская</t>
  </si>
  <si>
    <t>Пряничникова</t>
  </si>
  <si>
    <t>Путримова</t>
  </si>
  <si>
    <t>Лариса</t>
  </si>
  <si>
    <t>Пушкин</t>
  </si>
  <si>
    <t>Валентинович</t>
  </si>
  <si>
    <t>Пыркина</t>
  </si>
  <si>
    <t>Пьянков</t>
  </si>
  <si>
    <t>Радышев</t>
  </si>
  <si>
    <t>Решетов</t>
  </si>
  <si>
    <t>Романенко</t>
  </si>
  <si>
    <t>Романова</t>
  </si>
  <si>
    <t>Ромашов</t>
  </si>
  <si>
    <t>Ромина</t>
  </si>
  <si>
    <t>Рубашкина</t>
  </si>
  <si>
    <t>Альмира</t>
  </si>
  <si>
    <t>Раухатовна</t>
  </si>
  <si>
    <t>Русина</t>
  </si>
  <si>
    <t>Ручкина</t>
  </si>
  <si>
    <t>Рыжова</t>
  </si>
  <si>
    <t>Рылова</t>
  </si>
  <si>
    <t>Рюппе</t>
  </si>
  <si>
    <t>Ряхин</t>
  </si>
  <si>
    <t>Юрий</t>
  </si>
  <si>
    <t>Сабирова</t>
  </si>
  <si>
    <t>Сазонов</t>
  </si>
  <si>
    <t>Семенович</t>
  </si>
  <si>
    <t>Салангина</t>
  </si>
  <si>
    <t>Салтыкова</t>
  </si>
  <si>
    <t>София</t>
  </si>
  <si>
    <t>Самарина</t>
  </si>
  <si>
    <t>Самохвалов</t>
  </si>
  <si>
    <t>Артем</t>
  </si>
  <si>
    <t>Борисович</t>
  </si>
  <si>
    <t>Секретарёва</t>
  </si>
  <si>
    <t>Селезнева</t>
  </si>
  <si>
    <t>Селиванов</t>
  </si>
  <si>
    <t>Семенов</t>
  </si>
  <si>
    <t>Семенова</t>
  </si>
  <si>
    <t>Семкина</t>
  </si>
  <si>
    <t>Сенченко</t>
  </si>
  <si>
    <t>Сергеев</t>
  </si>
  <si>
    <t>Сергеева</t>
  </si>
  <si>
    <t>Сивенков</t>
  </si>
  <si>
    <t>Сизенков</t>
  </si>
  <si>
    <t>Сизов</t>
  </si>
  <si>
    <t>Сизова</t>
  </si>
  <si>
    <t>Галина</t>
  </si>
  <si>
    <t>Сикорский</t>
  </si>
  <si>
    <t>Силаев</t>
  </si>
  <si>
    <t>Скворцов</t>
  </si>
  <si>
    <t>Скворцова</t>
  </si>
  <si>
    <t>Слукина</t>
  </si>
  <si>
    <t>Сметанина</t>
  </si>
  <si>
    <t>Смирнов</t>
  </si>
  <si>
    <t>Кирилл</t>
  </si>
  <si>
    <t>Смирнова</t>
  </si>
  <si>
    <t xml:space="preserve">номер: 52-13-659   дата выдачи: 05.07.2013 Реестровый номер: 23316    исключена 22.11.2024</t>
  </si>
  <si>
    <t xml:space="preserve">номер: 40-16-415   дата выдачи: 07.06.2016 Реестровый номер: 38765     вне реестра</t>
  </si>
  <si>
    <t>Собко</t>
  </si>
  <si>
    <t>Соболеева</t>
  </si>
  <si>
    <t>Соколов</t>
  </si>
  <si>
    <t>Соколова</t>
  </si>
  <si>
    <t>Сорокина</t>
  </si>
  <si>
    <t>Сорочкина</t>
  </si>
  <si>
    <t>Стадник</t>
  </si>
  <si>
    <t>Старинов</t>
  </si>
  <si>
    <t>Статная</t>
  </si>
  <si>
    <t>Степанова</t>
  </si>
  <si>
    <t>Стракевич</t>
  </si>
  <si>
    <t>Страчков</t>
  </si>
  <si>
    <t>Струняшев</t>
  </si>
  <si>
    <t>Струняшева</t>
  </si>
  <si>
    <t>Вера</t>
  </si>
  <si>
    <t>Суворова</t>
  </si>
  <si>
    <t>Сулимова</t>
  </si>
  <si>
    <t>Сулялева</t>
  </si>
  <si>
    <t>Львовна</t>
  </si>
  <si>
    <t>Суровцева</t>
  </si>
  <si>
    <t>Суслов</t>
  </si>
  <si>
    <t>Константинович</t>
  </si>
  <si>
    <t>Сухов</t>
  </si>
  <si>
    <t>Сухорукова</t>
  </si>
  <si>
    <t>Табатадзе</t>
  </si>
  <si>
    <t>Таланов</t>
  </si>
  <si>
    <t>Тамилов</t>
  </si>
  <si>
    <t>Тарабанова</t>
  </si>
  <si>
    <t>Таранкова</t>
  </si>
  <si>
    <t>Тарасов</t>
  </si>
  <si>
    <t>Тарасова</t>
  </si>
  <si>
    <t>Тарнаев</t>
  </si>
  <si>
    <t>Артур</t>
  </si>
  <si>
    <t>Татьянкина</t>
  </si>
  <si>
    <t>Тишкевич</t>
  </si>
  <si>
    <t>Матвеевна</t>
  </si>
  <si>
    <t>Трефилов</t>
  </si>
  <si>
    <t>Трохова</t>
  </si>
  <si>
    <t>Трубкина</t>
  </si>
  <si>
    <t>Трунов</t>
  </si>
  <si>
    <t>Туганова</t>
  </si>
  <si>
    <t>Угарова</t>
  </si>
  <si>
    <t>Углов</t>
  </si>
  <si>
    <t>Угольская</t>
  </si>
  <si>
    <t>Удалов</t>
  </si>
  <si>
    <t>Улитина</t>
  </si>
  <si>
    <t>Ульянкин</t>
  </si>
  <si>
    <t>34691</t>
  </si>
  <si>
    <t>Ульянченко</t>
  </si>
  <si>
    <t>Умнова</t>
  </si>
  <si>
    <t>Урусова</t>
  </si>
  <si>
    <t>Усанкова</t>
  </si>
  <si>
    <t>Усова</t>
  </si>
  <si>
    <t>Ушакова</t>
  </si>
  <si>
    <t>Федоров</t>
  </si>
  <si>
    <t>Федотов</t>
  </si>
  <si>
    <t>Флор</t>
  </si>
  <si>
    <t>Римма</t>
  </si>
  <si>
    <t>Фомичева</t>
  </si>
  <si>
    <t>Фролов</t>
  </si>
  <si>
    <t>Григорий</t>
  </si>
  <si>
    <t>Фролова</t>
  </si>
  <si>
    <t>Фуникова</t>
  </si>
  <si>
    <t>Хасанов</t>
  </si>
  <si>
    <t>Альберт</t>
  </si>
  <si>
    <t>Давлетшевич</t>
  </si>
  <si>
    <t>Хатыпов</t>
  </si>
  <si>
    <t>Азат</t>
  </si>
  <si>
    <t>Шамилевич</t>
  </si>
  <si>
    <t>Хехнева</t>
  </si>
  <si>
    <t>35937</t>
  </si>
  <si>
    <t>Хмелев</t>
  </si>
  <si>
    <t>Хомякова</t>
  </si>
  <si>
    <t>Храмых</t>
  </si>
  <si>
    <t>Цветков</t>
  </si>
  <si>
    <t>Цибисов</t>
  </si>
  <si>
    <t>Цыцулина</t>
  </si>
  <si>
    <t>Чернобаева</t>
  </si>
  <si>
    <t>Чернов</t>
  </si>
  <si>
    <t>Чернышов</t>
  </si>
  <si>
    <t>Чипурилина</t>
  </si>
  <si>
    <t>Чистова</t>
  </si>
  <si>
    <t>Чоршамбиев</t>
  </si>
  <si>
    <t>Тимур</t>
  </si>
  <si>
    <t>Чубов</t>
  </si>
  <si>
    <t>Чувашова</t>
  </si>
  <si>
    <t>Чукариков</t>
  </si>
  <si>
    <t>Чумаков</t>
  </si>
  <si>
    <t>Шабаланский</t>
  </si>
  <si>
    <t>Шабанов</t>
  </si>
  <si>
    <t>Шабров</t>
  </si>
  <si>
    <t>Федор</t>
  </si>
  <si>
    <t>Шайков</t>
  </si>
  <si>
    <t>Шальнов</t>
  </si>
  <si>
    <t>Шапкина</t>
  </si>
  <si>
    <t>Шаповалова</t>
  </si>
  <si>
    <t>Ксения</t>
  </si>
  <si>
    <t>Шварев</t>
  </si>
  <si>
    <t>Швецова</t>
  </si>
  <si>
    <t>Шеронова</t>
  </si>
  <si>
    <t>Шестаков</t>
  </si>
  <si>
    <t>Шингов</t>
  </si>
  <si>
    <t>Шипачева</t>
  </si>
  <si>
    <t>Ширин</t>
  </si>
  <si>
    <t>Шишкин</t>
  </si>
  <si>
    <t>Шиянова</t>
  </si>
  <si>
    <t>Школенок</t>
  </si>
  <si>
    <t>Шкопкин</t>
  </si>
  <si>
    <t>Шкумат</t>
  </si>
  <si>
    <t>Альфия</t>
  </si>
  <si>
    <t>Рафиковна</t>
  </si>
  <si>
    <t>Шумилов</t>
  </si>
  <si>
    <t>Шумилова</t>
  </si>
  <si>
    <t>Щеглова</t>
  </si>
  <si>
    <t>Щелокова</t>
  </si>
  <si>
    <t>Щербаков</t>
  </si>
  <si>
    <t>Юрловский</t>
  </si>
  <si>
    <t>Яльцев</t>
  </si>
  <si>
    <t>Яшин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</si>
</sst>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#,##0.0"/>
  </numFmts>
  <fonts count="28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1.000000"/>
      <name val="Calibri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sz val="11.000000"/>
      <name val="Calibri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8.000000"/>
      <color theme="3"/>
      <name val="Calibri Light"/>
      <scheme val="major"/>
    </font>
    <font>
      <sz val="11.000000"/>
      <color rgb="FF9C6500"/>
      <name val="Calibri"/>
      <scheme val="minor"/>
    </font>
    <font>
      <sz val="11.000000"/>
      <color theme="1"/>
      <name val="Calibri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color theme="1"/>
      <name val="Calibri"/>
      <scheme val="minor"/>
    </font>
    <font>
      <sz val="12.000000"/>
      <name val="Times New Roman"/>
    </font>
    <font>
      <sz val="12.000000"/>
      <name val="Calibri"/>
      <scheme val="minor"/>
    </font>
    <font>
      <b/>
      <sz val="12.000000"/>
      <name val="Times New Roman"/>
    </font>
    <font>
      <sz val="12.000000"/>
      <color theme="1"/>
      <name val="Times New Roman"/>
    </font>
    <font>
      <sz val="10.000000"/>
      <color theme="1"/>
      <name val="Calibri"/>
      <scheme val="minor"/>
    </font>
    <font>
      <sz val="12.000000"/>
      <color theme="1"/>
      <name val="Calibri"/>
    </font>
    <font>
      <sz val="12.000000"/>
      <name val="Calibri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5F6F6"/>
      </patternFill>
    </fill>
    <fill>
      <patternFill patternType="solid">
        <fgColor indexed="5"/>
        <bgColor indexed="5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51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5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7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9" borderId="0" numFmtId="0" applyNumberFormat="0" applyFont="1" applyFill="1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3" borderId="0" numFmtId="0" applyNumberFormat="0" applyFont="1" applyFill="1" applyBorder="0" applyProtection="0"/>
    <xf fontId="1" fillId="24" borderId="0" numFmtId="0" applyNumberFormat="0" applyFont="1" applyFill="1" applyBorder="0" applyProtection="0"/>
    <xf fontId="1" fillId="25" borderId="0" numFmtId="0" applyNumberFormat="0" applyFont="1" applyFill="1" applyBorder="0" applyProtection="0"/>
    <xf fontId="2" fillId="26" borderId="1" numFmtId="0" applyNumberFormat="0" applyFont="1" applyFill="1" applyBorder="1" applyProtection="0"/>
    <xf fontId="3" fillId="27" borderId="2" numFmtId="0" applyNumberFormat="0" applyFont="1" applyFill="1" applyBorder="1" applyProtection="0"/>
    <xf fontId="4" fillId="27" borderId="1" numFmtId="0" applyNumberFormat="0" applyFont="1" applyFill="1" applyBorder="1" applyProtection="0"/>
    <xf fontId="5" fillId="0" borderId="0" numFmtId="0" applyNumberFormat="1" applyFont="1" applyFill="1" applyBorder="1">
      <alignment horizontal="left"/>
    </xf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0" numFmtId="0" applyNumberFormat="1" applyFont="1" applyFill="1" applyBorder="1"/>
    <xf fontId="10" fillId="0" borderId="6" numFmtId="0" applyNumberFormat="0" applyFont="1" applyFill="0" applyBorder="1" applyProtection="0"/>
    <xf fontId="9" fillId="0" borderId="0" numFmtId="0" applyNumberFormat="1" applyFont="1" applyFill="1" applyBorder="1">
      <alignment horizontal="left"/>
    </xf>
    <xf fontId="11" fillId="28" borderId="7" numFmtId="0" applyNumberFormat="0" applyFont="1" applyFill="1" applyBorder="1" applyProtection="0"/>
    <xf fontId="12" fillId="0" borderId="0" numFmtId="0" applyNumberFormat="0" applyFont="1" applyFill="0" applyBorder="0" applyProtection="0"/>
    <xf fontId="13" fillId="29" borderId="0" numFmtId="0" applyNumberFormat="0" applyFont="1" applyFill="1" applyBorder="0" applyProtection="0"/>
    <xf fontId="14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15" fillId="30" borderId="0" numFmtId="0" applyNumberFormat="0" applyFont="1" applyFill="1" applyBorder="0" applyProtection="0"/>
    <xf fontId="9" fillId="0" borderId="0" numFmtId="0" applyNumberFormat="1" applyFont="1" applyFill="1" applyBorder="1"/>
    <xf fontId="16" fillId="0" borderId="0" numFmtId="0" applyNumberFormat="0" applyFont="1" applyFill="0" applyBorder="0" applyProtection="0"/>
    <xf fontId="0" fillId="31" borderId="8" numFmtId="0" applyNumberFormat="0" applyFont="0" applyFill="1" applyBorder="1" applyProtection="0"/>
    <xf fontId="5" fillId="0" borderId="0" numFmtId="0" applyNumberFormat="1" applyFont="1" applyFill="1" applyBorder="1"/>
    <xf fontId="17" fillId="0" borderId="9" numFmtId="0" applyNumberFormat="0" applyFont="1" applyFill="0" applyBorder="1" applyProtection="0"/>
    <xf fontId="18" fillId="0" borderId="0" numFmtId="0" applyNumberFormat="0" applyFont="1" applyFill="0" applyBorder="0" applyProtection="0"/>
    <xf fontId="9" fillId="0" borderId="0" numFmtId="0" applyNumberFormat="1" applyFont="1" applyFill="1" applyBorder="1"/>
    <xf fontId="19" fillId="32" borderId="0" numFmtId="0" applyNumberFormat="0" applyFont="1" applyFill="1" applyBorder="0" applyProtection="0"/>
  </cellStyleXfs>
  <cellXfs count="89">
    <xf fontId="0" fillId="0" borderId="0" numFmtId="0" xfId="0"/>
    <xf fontId="20" fillId="33" borderId="10" numFmtId="0" xfId="0" applyFont="1" applyFill="1" applyBorder="1" applyAlignment="1">
      <alignment horizontal="center" vertical="center"/>
    </xf>
    <xf fontId="21" fillId="33" borderId="10" numFmtId="0" xfId="0" applyFont="1" applyFill="1" applyBorder="1" applyAlignment="1">
      <alignment horizontal="center" vertical="center"/>
    </xf>
    <xf fontId="22" fillId="33" borderId="11" numFmtId="0" xfId="0" applyFont="1" applyFill="1" applyBorder="1" applyAlignment="1">
      <alignment horizontal="center" vertical="center" wrapText="1"/>
    </xf>
    <xf fontId="21" fillId="33" borderId="10" numFmtId="0" xfId="0" applyFont="1" applyFill="1" applyBorder="1" applyAlignment="1">
      <alignment horizontal="center" wrapText="1"/>
    </xf>
    <xf fontId="22" fillId="33" borderId="10" numFmtId="0" xfId="0" applyFont="1" applyFill="1" applyBorder="1" applyAlignment="1">
      <alignment horizontal="center" vertical="center"/>
    </xf>
    <xf fontId="23" fillId="33" borderId="10" numFmtId="0" xfId="0" applyFont="1" applyFill="1" applyBorder="1" applyAlignment="1">
      <alignment horizontal="center" vertical="center"/>
    </xf>
    <xf fontId="23" fillId="34" borderId="12" numFmtId="0" xfId="39" applyFont="1" applyFill="1" applyBorder="1" applyAlignment="1" applyProtection="1">
      <alignment horizontal="center" vertical="center"/>
    </xf>
    <xf fontId="23" fillId="34" borderId="12" numFmtId="0" xfId="39" applyFont="1" applyFill="1" applyBorder="1" applyAlignment="1" applyProtection="1">
      <alignment horizontal="center" vertical="center" wrapText="1"/>
    </xf>
    <xf fontId="24" fillId="34" borderId="12" numFmtId="0" xfId="39" applyFont="1" applyFill="1" applyBorder="1" applyAlignment="1" applyProtection="1">
      <alignment horizontal="center" vertical="center" wrapText="1"/>
    </xf>
    <xf fontId="25" fillId="33" borderId="10" numFmtId="0" xfId="0" applyFont="1" applyFill="1" applyBorder="1" applyAlignment="1">
      <alignment horizontal="center" vertical="center"/>
    </xf>
    <xf fontId="21" fillId="34" borderId="12" numFmtId="0" xfId="39" applyFont="1" applyFill="1" applyBorder="1" applyAlignment="1" applyProtection="1">
      <alignment horizontal="center" vertical="center" wrapText="1"/>
    </xf>
    <xf fontId="21" fillId="34" borderId="12" numFmtId="0" xfId="39" applyFont="1" applyFill="1" applyBorder="1" applyAlignment="1" applyProtection="1">
      <alignment horizontal="center" wrapText="1"/>
    </xf>
    <xf fontId="24" fillId="33" borderId="10" numFmtId="0" xfId="0" applyFont="1" applyFill="1" applyBorder="1" applyAlignment="1">
      <alignment horizontal="center" vertical="center"/>
    </xf>
    <xf fontId="21" fillId="34" borderId="0" numFmtId="0" xfId="39" applyFont="1" applyFill="1" applyAlignment="1" applyProtection="1">
      <alignment horizontal="center" vertical="center" wrapText="1"/>
    </xf>
    <xf fontId="21" fillId="34" borderId="12" numFmtId="160" xfId="39" applyNumberFormat="1" applyFont="1" applyFill="1" applyBorder="1" applyAlignment="1" applyProtection="1">
      <alignment horizontal="center" vertical="center" wrapText="1"/>
    </xf>
    <xf fontId="21" fillId="34" borderId="12" numFmtId="161" xfId="39" applyNumberFormat="1" applyFont="1" applyFill="1" applyBorder="1" applyAlignment="1" applyProtection="1">
      <alignment horizontal="center" vertical="center" wrapText="1"/>
    </xf>
    <xf fontId="21" fillId="34" borderId="12" numFmtId="0" xfId="39" applyFont="1" applyFill="1" applyBorder="1" applyAlignment="1" applyProtection="1">
      <alignment horizontal="center" vertical="center"/>
    </xf>
    <xf fontId="21" fillId="34" borderId="12" numFmtId="1" xfId="39" applyNumberFormat="1" applyFont="1" applyFill="1" applyBorder="1" applyAlignment="1" applyProtection="1">
      <alignment horizontal="center" vertical="center"/>
    </xf>
    <xf fontId="21" fillId="0" borderId="12" numFmtId="0" xfId="0" applyFont="1" applyBorder="1" applyAlignment="1" applyProtection="1">
      <alignment horizontal="center" vertical="center"/>
    </xf>
    <xf fontId="24" fillId="34" borderId="13" numFmtId="0" xfId="39" applyFont="1" applyFill="1" applyBorder="1" applyAlignment="1" applyProtection="1">
      <alignment horizontal="center" vertical="center" wrapText="1"/>
    </xf>
    <xf fontId="21" fillId="33" borderId="12" numFmtId="0" xfId="39" applyFont="1" applyFill="1" applyBorder="1" applyAlignment="1" applyProtection="1">
      <alignment horizontal="center" vertical="center" wrapText="1"/>
    </xf>
    <xf fontId="21" fillId="33" borderId="12" numFmtId="0" xfId="39" applyFont="1" applyFill="1" applyBorder="1" applyAlignment="1" applyProtection="1">
      <alignment horizontal="center" wrapText="1"/>
    </xf>
    <xf fontId="21" fillId="33" borderId="12" numFmtId="160" xfId="39" applyNumberFormat="1" applyFont="1" applyFill="1" applyBorder="1" applyAlignment="1" applyProtection="1">
      <alignment horizontal="center" vertical="center" wrapText="1"/>
    </xf>
    <xf fontId="24" fillId="33" borderId="12" numFmtId="0" xfId="39" applyFont="1" applyFill="1" applyBorder="1" applyAlignment="1" applyProtection="1">
      <alignment horizontal="center" vertical="center" wrapText="1"/>
    </xf>
    <xf fontId="21" fillId="34" borderId="14" numFmtId="0" xfId="39" applyFont="1" applyFill="1" applyBorder="1" applyAlignment="1" applyProtection="1">
      <alignment horizontal="center" wrapText="1"/>
    </xf>
    <xf fontId="21" fillId="34" borderId="13" numFmtId="0" xfId="39" applyFont="1" applyFill="1" applyBorder="1" applyAlignment="1" applyProtection="1">
      <alignment horizontal="center" vertical="center" wrapText="1"/>
    </xf>
    <xf fontId="21" fillId="0" borderId="12" numFmtId="0" xfId="39" applyFont="1" applyBorder="1" applyAlignment="1" applyProtection="1">
      <alignment horizontal="center"/>
    </xf>
    <xf fontId="24" fillId="33" borderId="12" numFmtId="0" xfId="0" applyFont="1" applyFill="1" applyBorder="1" applyAlignment="1">
      <alignment horizontal="center" vertical="center"/>
    </xf>
    <xf fontId="24" fillId="34" borderId="10" numFmtId="0" xfId="39" applyFont="1" applyFill="1" applyBorder="1" applyAlignment="1">
      <alignment horizontal="center" vertical="center"/>
    </xf>
    <xf fontId="26" fillId="34" borderId="10" numFmtId="0" xfId="39" applyFont="1" applyFill="1" applyBorder="1" applyAlignment="1">
      <alignment horizontal="center" vertical="center"/>
    </xf>
    <xf fontId="21" fillId="33" borderId="12" numFmtId="0" xfId="39" applyFont="1" applyFill="1" applyBorder="1" applyAlignment="1" applyProtection="1">
      <alignment horizontal="center" vertical="center"/>
    </xf>
    <xf fontId="21" fillId="33" borderId="12" numFmtId="0" xfId="0" applyFont="1" applyFill="1" applyBorder="1" applyAlignment="1" applyProtection="1">
      <alignment horizontal="center" vertical="center"/>
    </xf>
    <xf fontId="21" fillId="33" borderId="12" numFmtId="1" xfId="39" applyNumberFormat="1" applyFont="1" applyFill="1" applyBorder="1" applyAlignment="1" applyProtection="1">
      <alignment horizontal="center" vertical="center"/>
    </xf>
    <xf fontId="20" fillId="33" borderId="12" numFmtId="0" xfId="0" applyFont="1" applyFill="1" applyBorder="1" applyAlignment="1">
      <alignment horizontal="center" vertical="center"/>
    </xf>
    <xf fontId="21" fillId="0" borderId="12" numFmtId="0" xfId="39" applyFont="1" applyBorder="1" applyAlignment="1" applyProtection="1">
      <alignment horizontal="center" wrapText="1"/>
    </xf>
    <xf fontId="24" fillId="33" borderId="13" numFmtId="0" xfId="39" applyFont="1" applyFill="1" applyBorder="1" applyAlignment="1" applyProtection="1">
      <alignment horizontal="center" vertical="center" wrapText="1"/>
    </xf>
    <xf fontId="21" fillId="34" borderId="12" numFmtId="0" xfId="39" applyFont="1" applyFill="1" applyBorder="1" applyAlignment="1">
      <alignment horizontal="center" vertical="center" wrapText="1"/>
    </xf>
    <xf fontId="21" fillId="34" borderId="12" numFmtId="0" xfId="39" applyFont="1" applyFill="1" applyBorder="1" applyAlignment="1">
      <alignment horizontal="center" wrapText="1"/>
    </xf>
    <xf fontId="22" fillId="0" borderId="12" numFmtId="0" xfId="0" applyFont="1" applyBorder="1" applyAlignment="1">
      <alignment horizontal="center" vertical="center"/>
    </xf>
    <xf fontId="21" fillId="34" borderId="12" numFmtId="160" xfId="39" applyNumberFormat="1" applyFont="1" applyFill="1" applyBorder="1" applyAlignment="1">
      <alignment horizontal="center" vertical="center" wrapText="1"/>
    </xf>
    <xf fontId="24" fillId="34" borderId="12" numFmtId="0" xfId="39" applyFont="1" applyFill="1" applyBorder="1" applyAlignment="1">
      <alignment horizontal="center" vertical="center" wrapText="1"/>
    </xf>
    <xf fontId="27" fillId="34" borderId="12" numFmtId="0" xfId="39" applyFont="1" applyFill="1" applyBorder="1" applyAlignment="1" applyProtection="1">
      <alignment horizontal="center" vertical="center" wrapText="1"/>
    </xf>
    <xf fontId="27" fillId="34" borderId="12" numFmtId="0" xfId="39" applyFont="1" applyFill="1" applyBorder="1" applyAlignment="1" applyProtection="1">
      <alignment horizontal="center" vertical="center"/>
    </xf>
    <xf fontId="21" fillId="33" borderId="0" numFmtId="0" xfId="39" applyFont="1" applyFill="1" applyAlignment="1" applyProtection="1">
      <alignment horizontal="center" vertical="center" wrapText="1"/>
    </xf>
    <xf fontId="21" fillId="33" borderId="0" numFmtId="0" xfId="39" applyFont="1" applyFill="1" applyAlignment="1" applyProtection="1">
      <alignment horizontal="center" wrapText="1"/>
    </xf>
    <xf fontId="21" fillId="34" borderId="15" numFmtId="0" xfId="39" applyFont="1" applyFill="1" applyBorder="1" applyAlignment="1" applyProtection="1">
      <alignment horizontal="center" vertical="center" wrapText="1"/>
    </xf>
    <xf fontId="21" fillId="0" borderId="10" numFmtId="0" xfId="0" applyFont="1" applyBorder="1" applyAlignment="1" applyProtection="1">
      <alignment horizontal="center" vertical="center"/>
    </xf>
    <xf fontId="21" fillId="34" borderId="15" numFmtId="0" xfId="39" applyFont="1" applyFill="1" applyBorder="1" applyAlignment="1">
      <alignment horizontal="center" vertical="center" wrapText="1"/>
    </xf>
    <xf fontId="21" fillId="34" borderId="13" numFmtId="0" xfId="39" applyFont="1" applyFill="1" applyBorder="1" applyAlignment="1">
      <alignment horizontal="center" vertical="center" wrapText="1"/>
    </xf>
    <xf fontId="21" fillId="34" borderId="0" numFmtId="0" xfId="39" applyFont="1" applyFill="1" applyAlignment="1">
      <alignment horizontal="center" vertical="center" wrapText="1"/>
    </xf>
    <xf fontId="21" fillId="34" borderId="15" numFmtId="0" xfId="39" applyFont="1" applyFill="1" applyBorder="1" applyAlignment="1" applyProtection="1">
      <alignment horizontal="center" wrapText="1"/>
    </xf>
    <xf fontId="21" fillId="34" borderId="12" numFmtId="0" xfId="39" applyFont="1" applyFill="1" applyBorder="1" applyAlignment="1">
      <alignment horizontal="center" vertical="center"/>
    </xf>
    <xf fontId="21" fillId="34" borderId="15" numFmtId="1" xfId="39" applyNumberFormat="1" applyFont="1" applyFill="1" applyBorder="1" applyAlignment="1" applyProtection="1">
      <alignment horizontal="center" vertical="center"/>
    </xf>
    <xf fontId="21" fillId="33" borderId="15" numFmtId="0" xfId="39" applyFont="1" applyFill="1" applyBorder="1" applyAlignment="1" applyProtection="1">
      <alignment horizontal="center" vertical="center" wrapText="1"/>
    </xf>
    <xf fontId="21" fillId="33" borderId="15" numFmtId="0" xfId="39" applyFont="1" applyFill="1" applyBorder="1" applyAlignment="1" applyProtection="1">
      <alignment horizontal="center" wrapText="1"/>
    </xf>
    <xf fontId="21" fillId="33" borderId="10" numFmtId="0" xfId="0" applyFont="1" applyFill="1" applyBorder="1" applyAlignment="1" applyProtection="1">
      <alignment horizontal="center" vertical="center"/>
    </xf>
    <xf fontId="21" fillId="33" borderId="13" numFmtId="0" xfId="39" applyFont="1" applyFill="1" applyBorder="1" applyAlignment="1" applyProtection="1">
      <alignment horizontal="center" vertical="center" wrapText="1"/>
    </xf>
    <xf fontId="21" fillId="35" borderId="12" numFmtId="0" xfId="39" applyFont="1" applyFill="1" applyBorder="1" applyAlignment="1">
      <alignment horizontal="center" vertical="center" wrapText="1"/>
    </xf>
    <xf fontId="21" fillId="34" borderId="15" numFmtId="0" xfId="39" applyFont="1" applyFill="1" applyBorder="1" applyAlignment="1">
      <alignment horizontal="center" wrapText="1"/>
    </xf>
    <xf fontId="24" fillId="34" borderId="13" numFmtId="0" xfId="39" applyFont="1" applyFill="1" applyBorder="1" applyAlignment="1">
      <alignment horizontal="center" vertical="center" wrapText="1"/>
    </xf>
    <xf fontId="21" fillId="0" borderId="15" numFmtId="0" xfId="39" applyFont="1" applyBorder="1" applyAlignment="1" applyProtection="1">
      <alignment horizontal="center" vertical="center" wrapText="1"/>
    </xf>
    <xf fontId="21" fillId="0" borderId="15" numFmtId="0" xfId="39" applyFont="1" applyBorder="1" applyAlignment="1" applyProtection="1">
      <alignment horizontal="center" wrapText="1"/>
    </xf>
    <xf fontId="27" fillId="0" borderId="15" numFmtId="0" xfId="39" applyFont="1" applyBorder="1" applyAlignment="1" applyProtection="1">
      <alignment horizontal="center" vertical="center" wrapText="1"/>
    </xf>
    <xf fontId="24" fillId="33" borderId="10" numFmtId="0" xfId="0" applyFont="1" applyFill="1" applyBorder="1" applyAlignment="1">
      <alignment horizontal="center" vertical="center" wrapText="1"/>
    </xf>
    <xf fontId="21" fillId="34" borderId="10" numFmtId="0" xfId="39" applyFont="1" applyFill="1" applyBorder="1" applyAlignment="1" applyProtection="1">
      <alignment horizontal="center" vertical="center" wrapText="1"/>
    </xf>
    <xf fontId="21" fillId="34" borderId="11" numFmtId="0" xfId="39" applyFont="1" applyFill="1" applyBorder="1" applyAlignment="1" applyProtection="1">
      <alignment horizontal="center" vertical="center" wrapText="1"/>
    </xf>
    <xf fontId="21" fillId="34" borderId="10" numFmtId="0" xfId="39" applyFont="1" applyFill="1" applyBorder="1" applyAlignment="1" applyProtection="1">
      <alignment horizontal="center" wrapText="1"/>
    </xf>
    <xf fontId="21" fillId="34" borderId="16" numFmtId="0" xfId="39" applyFont="1" applyFill="1" applyBorder="1" applyAlignment="1" applyProtection="1">
      <alignment horizontal="center" vertical="center" wrapText="1"/>
    </xf>
    <xf fontId="21" fillId="34" borderId="10" numFmtId="160" xfId="39" applyNumberFormat="1" applyFont="1" applyFill="1" applyBorder="1" applyAlignment="1" applyProtection="1">
      <alignment horizontal="center" vertical="center" wrapText="1"/>
    </xf>
    <xf fontId="24" fillId="34" borderId="10" numFmtId="0" xfId="39" applyFont="1" applyFill="1" applyBorder="1" applyAlignment="1" applyProtection="1">
      <alignment horizontal="center" vertical="center" wrapText="1"/>
    </xf>
    <xf fontId="21" fillId="34" borderId="10" numFmtId="0" xfId="39" applyFont="1" applyFill="1" applyBorder="1" applyAlignment="1" applyProtection="1">
      <alignment horizontal="center" vertical="center"/>
    </xf>
    <xf fontId="21" fillId="34" borderId="10" numFmtId="1" xfId="39" applyNumberFormat="1" applyFont="1" applyFill="1" applyBorder="1" applyAlignment="1" applyProtection="1">
      <alignment horizontal="center" vertical="center"/>
    </xf>
    <xf fontId="21" fillId="0" borderId="10" numFmtId="0" xfId="39" applyFont="1" applyBorder="1" applyAlignment="1" applyProtection="1">
      <alignment horizontal="center" wrapText="1"/>
    </xf>
    <xf fontId="21" fillId="33" borderId="10" numFmtId="0" xfId="0" applyFont="1" applyFill="1" applyBorder="1" applyAlignment="1" applyProtection="1">
      <alignment horizontal="center" vertical="center" wrapText="1"/>
    </xf>
    <xf fontId="21" fillId="33" borderId="11" numFmtId="0" xfId="0" applyFont="1" applyFill="1" applyBorder="1" applyAlignment="1" applyProtection="1">
      <alignment horizontal="center" vertical="center" wrapText="1"/>
    </xf>
    <xf fontId="21" fillId="33" borderId="10" numFmtId="0" xfId="0" applyFont="1" applyFill="1" applyBorder="1" applyAlignment="1" applyProtection="1">
      <alignment horizontal="center" wrapText="1"/>
    </xf>
    <xf fontId="21" fillId="33" borderId="10" numFmtId="0" xfId="39" applyFont="1" applyFill="1" applyBorder="1" applyAlignment="1" applyProtection="1">
      <alignment horizontal="center" vertical="center" wrapText="1"/>
    </xf>
    <xf fontId="21" fillId="33" borderId="11" numFmtId="0" xfId="39" applyFont="1" applyFill="1" applyBorder="1" applyAlignment="1" applyProtection="1">
      <alignment horizontal="center" vertical="center" wrapText="1"/>
    </xf>
    <xf fontId="21" fillId="33" borderId="16" numFmtId="0" xfId="39" applyFont="1" applyFill="1" applyBorder="1" applyAlignment="1" applyProtection="1">
      <alignment horizontal="center" vertical="center" wrapText="1"/>
    </xf>
    <xf fontId="21" fillId="33" borderId="10" numFmtId="1" xfId="39" applyNumberFormat="1" applyFont="1" applyFill="1" applyBorder="1" applyAlignment="1" applyProtection="1">
      <alignment horizontal="center" vertical="center"/>
    </xf>
    <xf fontId="24" fillId="33" borderId="10" numFmtId="0" xfId="39" applyFont="1" applyFill="1" applyBorder="1" applyAlignment="1" applyProtection="1">
      <alignment horizontal="center" vertical="center" wrapText="1"/>
    </xf>
    <xf fontId="22" fillId="33" borderId="11" numFmtId="0" xfId="0" applyFont="1" applyFill="1" applyBorder="1" applyAlignment="1">
      <alignment horizontal="center" vertical="center"/>
    </xf>
    <xf fontId="22" fillId="0" borderId="10" numFmtId="0" xfId="0" applyFont="1" applyBorder="1" applyAlignment="1">
      <alignment horizontal="center" vertical="center"/>
    </xf>
    <xf fontId="22" fillId="33" borderId="16" numFmtId="0" xfId="0" applyFont="1" applyFill="1" applyBorder="1" applyAlignment="1">
      <alignment horizontal="center" vertical="center"/>
    </xf>
    <xf fontId="21" fillId="33" borderId="12" numFmtId="0" xfId="0" applyFont="1" applyFill="1" applyBorder="1" applyAlignment="1">
      <alignment horizontal="center" vertical="center"/>
    </xf>
    <xf fontId="22" fillId="33" borderId="12" numFmtId="0" xfId="0" applyFont="1" applyFill="1" applyBorder="1" applyAlignment="1">
      <alignment horizontal="center" vertical="center" wrapText="1"/>
    </xf>
    <xf fontId="21" fillId="33" borderId="12" numFmtId="0" xfId="0" applyFont="1" applyFill="1" applyBorder="1" applyAlignment="1">
      <alignment horizontal="center" wrapText="1"/>
    </xf>
    <xf fontId="22" fillId="33" borderId="12" numFmtId="0" xfId="0" applyFont="1" applyFill="1" applyBorder="1" applyAlignment="1">
      <alignment horizontal="center" vertical="center"/>
    </xf>
  </cellXfs>
  <cellStyles count="51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Заглавие сводной таблицы" xfId="28"/>
    <cellStyle name="Заголовок 1" xfId="29" builtinId="16"/>
    <cellStyle name="Заголовок 2" xfId="30" builtinId="17"/>
    <cellStyle name="Заголовок 3" xfId="31" builtinId="18"/>
    <cellStyle name="Заголовок 4" xfId="32" builtinId="19"/>
    <cellStyle name="Значение сводной таблицы" xfId="33"/>
    <cellStyle name="Итог" xfId="34" builtinId="25"/>
    <cellStyle name="Категория сводной таблицы" xfId="3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 2 2" xfId="40"/>
    <cellStyle name="Обычный 3" xfId="41"/>
    <cellStyle name="Плохой" xfId="42" builtinId="27"/>
    <cellStyle name="Поле сводной таблицы" xfId="43"/>
    <cellStyle name="Пояснение" xfId="44" builtinId="53"/>
    <cellStyle name="Примечание" xfId="45" builtinId="10"/>
    <cellStyle name="Результат сводной таблицы" xfId="46"/>
    <cellStyle name="Связанная ячейка" xfId="47" builtinId="24"/>
    <cellStyle name="Текст предупреждения" xfId="48" builtinId="11"/>
    <cellStyle name="Угол сводной таблицы" xfId="49"/>
    <cellStyle name="Хороший" xfId="50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zoomScale="80" workbookViewId="0">
      <selection activeCell="A1312" activeCellId="0" sqref="1312:1312"/>
    </sheetView>
  </sheetViews>
  <sheetFormatPr defaultColWidth="9.140625" defaultRowHeight="14.25"/>
  <cols>
    <col customWidth="1" min="1" max="1" style="2" width="17"/>
    <col customWidth="1" min="2" max="2" style="2" width="15.5703125"/>
    <col customWidth="1" min="3" max="3" style="2" width="18"/>
    <col customWidth="1" min="4" max="4" style="3" width="12.5703125"/>
    <col customWidth="1" min="5" max="5" style="4" width="42.140625"/>
    <col customWidth="1" min="6" max="6" style="5" width="30.28515625"/>
    <col customWidth="1" min="7" max="7" style="5" width="17.28515625"/>
    <col customWidth="1" min="8" max="8" style="5" width="31"/>
    <col customWidth="1" min="9" max="9" style="5" width="30.42578125"/>
    <col customWidth="1" min="10" max="10" style="5" width="31.42578125"/>
    <col customWidth="1" min="11" max="11" style="5" width="18.85546875"/>
    <col customWidth="1" min="12" max="12" style="5" width="22.140625"/>
    <col customWidth="1" min="13" max="13" style="5" width="25"/>
    <col customWidth="1" min="14" max="14" style="5" width="26.28515625"/>
    <col min="15" max="15" style="1" width="9.140625"/>
    <col customWidth="1" min="16" max="16" style="1" width="40.7109375"/>
    <col min="17" max="16384" style="1" width="9.140625"/>
  </cols>
  <sheetData>
    <row r="1" ht="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15.75" customHeight="1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7" t="s">
        <v>7</v>
      </c>
      <c r="G3" s="7"/>
      <c r="H3" s="7"/>
      <c r="I3" s="7"/>
      <c r="J3" s="7"/>
      <c r="K3" s="7"/>
      <c r="L3" s="7"/>
      <c r="M3" s="7"/>
      <c r="N3" s="7"/>
      <c r="O3" s="9"/>
    </row>
    <row r="4" ht="15.75" customHeight="1">
      <c r="A4" s="7"/>
      <c r="B4" s="7"/>
      <c r="C4" s="8"/>
      <c r="D4" s="8"/>
      <c r="E4" s="8"/>
      <c r="F4" s="8" t="s">
        <v>8</v>
      </c>
      <c r="G4" s="8" t="s">
        <v>9</v>
      </c>
      <c r="H4" s="8" t="s">
        <v>10</v>
      </c>
      <c r="I4" s="8" t="s">
        <v>11</v>
      </c>
      <c r="J4" s="8"/>
      <c r="K4" s="8"/>
      <c r="L4" s="8"/>
      <c r="M4" s="8" t="s">
        <v>12</v>
      </c>
      <c r="N4" s="8" t="s">
        <v>13</v>
      </c>
      <c r="O4" s="9"/>
    </row>
    <row r="5" ht="230.25" customHeight="1">
      <c r="A5" s="7"/>
      <c r="B5" s="7"/>
      <c r="C5" s="8"/>
      <c r="D5" s="8"/>
      <c r="E5" s="8"/>
      <c r="F5" s="8"/>
      <c r="G5" s="8"/>
      <c r="H5" s="8"/>
      <c r="I5" s="8" t="s">
        <v>14</v>
      </c>
      <c r="J5" s="8" t="s">
        <v>15</v>
      </c>
      <c r="K5" s="8" t="s">
        <v>16</v>
      </c>
      <c r="L5" s="8" t="s">
        <v>17</v>
      </c>
      <c r="M5" s="8"/>
      <c r="N5" s="8"/>
      <c r="O5" s="9"/>
    </row>
    <row r="6" s="10" customFormat="1" ht="15">
      <c r="A6" s="11">
        <v>1</v>
      </c>
      <c r="B6" s="11">
        <v>2</v>
      </c>
      <c r="C6" s="11">
        <v>3</v>
      </c>
      <c r="D6" s="11">
        <v>4</v>
      </c>
      <c r="E6" s="12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9"/>
    </row>
    <row r="7" s="13" customFormat="1" ht="60" hidden="1">
      <c r="A7" s="11" t="s">
        <v>18</v>
      </c>
      <c r="B7" s="11" t="s">
        <v>19</v>
      </c>
      <c r="C7" s="11" t="s">
        <v>20</v>
      </c>
      <c r="D7" s="11">
        <v>12280</v>
      </c>
      <c r="E7" s="12" t="s">
        <v>21</v>
      </c>
      <c r="F7" s="11" t="s">
        <v>22</v>
      </c>
      <c r="G7" s="11">
        <v>0</v>
      </c>
      <c r="H7" s="14">
        <v>86</v>
      </c>
      <c r="I7" s="11">
        <v>86</v>
      </c>
      <c r="J7" s="15">
        <f t="shared" ref="J7:J9" si="0">IF(H7=0,0,I7/H7*100)</f>
        <v>100</v>
      </c>
      <c r="K7" s="11">
        <v>0</v>
      </c>
      <c r="L7" s="16">
        <f t="shared" ref="L7:L9" si="1">IF(H7=0,0,K7/H7*100)</f>
        <v>0</v>
      </c>
      <c r="M7" s="11">
        <v>12</v>
      </c>
      <c r="N7" s="11">
        <v>0</v>
      </c>
      <c r="O7" s="9"/>
    </row>
    <row r="8" s="13" customFormat="1" ht="30" hidden="1">
      <c r="A8" s="17" t="s">
        <v>23</v>
      </c>
      <c r="B8" s="17" t="s">
        <v>24</v>
      </c>
      <c r="C8" s="17" t="s">
        <v>25</v>
      </c>
      <c r="D8" s="11">
        <v>1181</v>
      </c>
      <c r="E8" s="12" t="s">
        <v>26</v>
      </c>
      <c r="F8" s="11" t="s">
        <v>22</v>
      </c>
      <c r="G8" s="11">
        <v>0</v>
      </c>
      <c r="H8" s="11">
        <v>38</v>
      </c>
      <c r="I8" s="11">
        <v>38</v>
      </c>
      <c r="J8" s="15">
        <f t="shared" si="0"/>
        <v>100</v>
      </c>
      <c r="K8" s="11">
        <v>0</v>
      </c>
      <c r="L8" s="16">
        <f t="shared" si="1"/>
        <v>0</v>
      </c>
      <c r="M8" s="18">
        <v>3</v>
      </c>
      <c r="N8" s="11">
        <v>0</v>
      </c>
      <c r="O8" s="9"/>
    </row>
    <row r="9" s="13" customFormat="1" ht="45" hidden="1">
      <c r="A9" s="11" t="s">
        <v>27</v>
      </c>
      <c r="B9" s="11" t="s">
        <v>28</v>
      </c>
      <c r="C9" s="11" t="s">
        <v>29</v>
      </c>
      <c r="D9" s="11">
        <v>34881</v>
      </c>
      <c r="E9" s="12" t="s">
        <v>30</v>
      </c>
      <c r="F9" s="11" t="s">
        <v>22</v>
      </c>
      <c r="G9" s="11">
        <v>0</v>
      </c>
      <c r="H9" s="14">
        <v>3</v>
      </c>
      <c r="I9" s="11">
        <v>3</v>
      </c>
      <c r="J9" s="15">
        <f t="shared" si="0"/>
        <v>100</v>
      </c>
      <c r="K9" s="11">
        <v>0</v>
      </c>
      <c r="L9" s="16">
        <f t="shared" si="1"/>
        <v>0</v>
      </c>
      <c r="M9" s="11">
        <v>0</v>
      </c>
      <c r="N9" s="11">
        <v>0</v>
      </c>
      <c r="O9" s="9"/>
    </row>
    <row r="10" s="13" customFormat="1" ht="30" hidden="1">
      <c r="A10" s="11" t="s">
        <v>31</v>
      </c>
      <c r="B10" s="11" t="s">
        <v>32</v>
      </c>
      <c r="C10" s="11" t="s">
        <v>33</v>
      </c>
      <c r="D10" s="11">
        <v>37546</v>
      </c>
      <c r="E10" s="12" t="s">
        <v>34</v>
      </c>
      <c r="F10" s="11" t="s">
        <v>22</v>
      </c>
      <c r="G10" s="11">
        <v>0</v>
      </c>
      <c r="H10" s="11">
        <v>4</v>
      </c>
      <c r="I10" s="11">
        <v>4</v>
      </c>
      <c r="J10" s="15">
        <f t="shared" ref="J10:J73" si="2">IF(H10=0,0,I10/H10*100)</f>
        <v>100</v>
      </c>
      <c r="K10" s="11">
        <v>0</v>
      </c>
      <c r="L10" s="16">
        <f t="shared" ref="L10:L73" si="3">IF(H10=0,0,K10/H10*100)</f>
        <v>0</v>
      </c>
      <c r="M10" s="11">
        <v>0</v>
      </c>
      <c r="N10" s="11">
        <v>0</v>
      </c>
      <c r="O10" s="9"/>
    </row>
    <row r="11" s="13" customFormat="1" ht="30">
      <c r="A11" s="11" t="s">
        <v>35</v>
      </c>
      <c r="B11" s="11" t="s">
        <v>36</v>
      </c>
      <c r="C11" s="11" t="s">
        <v>37</v>
      </c>
      <c r="D11" s="11">
        <v>39130</v>
      </c>
      <c r="E11" s="12" t="s">
        <v>38</v>
      </c>
      <c r="F11" s="11" t="s">
        <v>22</v>
      </c>
      <c r="G11" s="11">
        <v>0</v>
      </c>
      <c r="H11" s="14">
        <v>5</v>
      </c>
      <c r="I11" s="11">
        <v>5</v>
      </c>
      <c r="J11" s="15">
        <f t="shared" si="2"/>
        <v>100</v>
      </c>
      <c r="K11" s="11">
        <v>0</v>
      </c>
      <c r="L11" s="16">
        <f t="shared" si="3"/>
        <v>0</v>
      </c>
      <c r="M11" s="11">
        <v>2</v>
      </c>
      <c r="N11" s="11">
        <v>0</v>
      </c>
      <c r="O11" s="9"/>
    </row>
    <row r="12" s="13" customFormat="1" ht="30" hidden="1">
      <c r="A12" s="17" t="s">
        <v>39</v>
      </c>
      <c r="B12" s="17" t="s">
        <v>40</v>
      </c>
      <c r="C12" s="17" t="s">
        <v>41</v>
      </c>
      <c r="D12" s="11">
        <v>19238</v>
      </c>
      <c r="E12" s="12" t="s">
        <v>26</v>
      </c>
      <c r="F12" s="11" t="s">
        <v>22</v>
      </c>
      <c r="G12" s="11">
        <v>0</v>
      </c>
      <c r="H12" s="11">
        <v>61</v>
      </c>
      <c r="I12" s="11">
        <v>61</v>
      </c>
      <c r="J12" s="15">
        <f t="shared" si="2"/>
        <v>100</v>
      </c>
      <c r="K12" s="11">
        <v>0</v>
      </c>
      <c r="L12" s="16">
        <f t="shared" si="3"/>
        <v>0</v>
      </c>
      <c r="M12" s="18">
        <v>7</v>
      </c>
      <c r="N12" s="11">
        <v>0</v>
      </c>
      <c r="O12" s="9"/>
    </row>
    <row r="13" s="13" customFormat="1" ht="45" hidden="1">
      <c r="A13" s="17" t="s">
        <v>42</v>
      </c>
      <c r="B13" s="17" t="s">
        <v>43</v>
      </c>
      <c r="C13" s="17" t="s">
        <v>44</v>
      </c>
      <c r="D13" s="11">
        <v>9000</v>
      </c>
      <c r="E13" s="12" t="s">
        <v>45</v>
      </c>
      <c r="F13" s="11" t="s">
        <v>22</v>
      </c>
      <c r="G13" s="11">
        <v>0</v>
      </c>
      <c r="H13" s="14">
        <v>143</v>
      </c>
      <c r="I13" s="11">
        <v>143</v>
      </c>
      <c r="J13" s="15">
        <f t="shared" si="2"/>
        <v>100</v>
      </c>
      <c r="K13" s="11">
        <v>0</v>
      </c>
      <c r="L13" s="16">
        <f t="shared" si="3"/>
        <v>0</v>
      </c>
      <c r="M13" s="18">
        <v>3</v>
      </c>
      <c r="N13" s="11">
        <v>0</v>
      </c>
      <c r="O13" s="9"/>
    </row>
    <row r="14" s="13" customFormat="1" ht="45" hidden="1">
      <c r="A14" s="11" t="s">
        <v>46</v>
      </c>
      <c r="B14" s="11" t="s">
        <v>47</v>
      </c>
      <c r="C14" s="11" t="s">
        <v>48</v>
      </c>
      <c r="D14" s="11">
        <v>28681</v>
      </c>
      <c r="E14" s="12" t="s">
        <v>49</v>
      </c>
      <c r="F14" s="11" t="s">
        <v>22</v>
      </c>
      <c r="G14" s="11">
        <v>0</v>
      </c>
      <c r="H14" s="19">
        <v>2</v>
      </c>
      <c r="I14" s="11">
        <f>H14-K14</f>
        <v>2</v>
      </c>
      <c r="J14" s="15">
        <f t="shared" si="2"/>
        <v>100</v>
      </c>
      <c r="K14" s="11">
        <v>0</v>
      </c>
      <c r="L14" s="16">
        <f t="shared" si="3"/>
        <v>0</v>
      </c>
      <c r="M14" s="11">
        <v>0</v>
      </c>
      <c r="N14" s="11">
        <v>0</v>
      </c>
      <c r="O14" s="9"/>
    </row>
    <row r="15" s="13" customFormat="1" ht="31.5" hidden="1" customHeight="1">
      <c r="A15" s="17" t="s">
        <v>50</v>
      </c>
      <c r="B15" s="17" t="s">
        <v>51</v>
      </c>
      <c r="C15" s="17" t="s">
        <v>37</v>
      </c>
      <c r="D15" s="11">
        <v>7410</v>
      </c>
      <c r="E15" s="12" t="s">
        <v>34</v>
      </c>
      <c r="F15" s="11" t="s">
        <v>22</v>
      </c>
      <c r="G15" s="11">
        <v>0</v>
      </c>
      <c r="H15" s="14">
        <v>99</v>
      </c>
      <c r="I15" s="11">
        <v>99</v>
      </c>
      <c r="J15" s="15">
        <f t="shared" si="2"/>
        <v>100</v>
      </c>
      <c r="K15" s="11">
        <v>0</v>
      </c>
      <c r="L15" s="16">
        <f t="shared" si="3"/>
        <v>0</v>
      </c>
      <c r="M15" s="11">
        <v>1</v>
      </c>
      <c r="N15" s="11">
        <v>0</v>
      </c>
      <c r="O15" s="9"/>
    </row>
    <row r="16" s="13" customFormat="1" ht="45" hidden="1">
      <c r="A16" s="11" t="s">
        <v>52</v>
      </c>
      <c r="B16" s="11" t="s">
        <v>43</v>
      </c>
      <c r="C16" s="11" t="s">
        <v>53</v>
      </c>
      <c r="D16" s="11">
        <v>41274</v>
      </c>
      <c r="E16" s="12" t="s">
        <v>45</v>
      </c>
      <c r="F16" s="11" t="s">
        <v>22</v>
      </c>
      <c r="G16" s="11">
        <v>0</v>
      </c>
      <c r="H16" s="11">
        <v>5</v>
      </c>
      <c r="I16" s="11">
        <v>5</v>
      </c>
      <c r="J16" s="15">
        <f t="shared" si="2"/>
        <v>100</v>
      </c>
      <c r="K16" s="11">
        <v>0</v>
      </c>
      <c r="L16" s="16">
        <f t="shared" si="3"/>
        <v>0</v>
      </c>
      <c r="M16" s="11">
        <v>0</v>
      </c>
      <c r="N16" s="11">
        <v>0</v>
      </c>
      <c r="O16" s="9"/>
    </row>
    <row r="17" s="13" customFormat="1" ht="45" hidden="1">
      <c r="A17" s="11" t="s">
        <v>54</v>
      </c>
      <c r="B17" s="11" t="s">
        <v>55</v>
      </c>
      <c r="C17" s="11" t="s">
        <v>29</v>
      </c>
      <c r="D17" s="11">
        <v>29731</v>
      </c>
      <c r="E17" s="12" t="s">
        <v>56</v>
      </c>
      <c r="F17" s="11" t="s">
        <v>22</v>
      </c>
      <c r="G17" s="11">
        <v>0</v>
      </c>
      <c r="H17" s="14">
        <v>20</v>
      </c>
      <c r="I17" s="11">
        <v>20</v>
      </c>
      <c r="J17" s="15">
        <f t="shared" si="2"/>
        <v>100</v>
      </c>
      <c r="K17" s="11">
        <v>0</v>
      </c>
      <c r="L17" s="16">
        <f t="shared" si="3"/>
        <v>0</v>
      </c>
      <c r="M17" s="11">
        <v>0</v>
      </c>
      <c r="N17" s="11">
        <v>0</v>
      </c>
      <c r="O17" s="9"/>
    </row>
    <row r="18" s="13" customFormat="1" ht="45" hidden="1">
      <c r="A18" s="17" t="s">
        <v>57</v>
      </c>
      <c r="B18" s="17" t="s">
        <v>43</v>
      </c>
      <c r="C18" s="17" t="s">
        <v>58</v>
      </c>
      <c r="D18" s="11">
        <v>12828</v>
      </c>
      <c r="E18" s="12" t="s">
        <v>45</v>
      </c>
      <c r="F18" s="11" t="s">
        <v>22</v>
      </c>
      <c r="G18" s="11">
        <v>0</v>
      </c>
      <c r="H18" s="11">
        <v>87</v>
      </c>
      <c r="I18" s="11">
        <v>86</v>
      </c>
      <c r="J18" s="15">
        <f t="shared" si="2"/>
        <v>98.850574712643677</v>
      </c>
      <c r="K18" s="11">
        <v>1</v>
      </c>
      <c r="L18" s="16">
        <f t="shared" si="3"/>
        <v>1.1494252873563218</v>
      </c>
      <c r="M18" s="11">
        <v>0</v>
      </c>
      <c r="N18" s="11">
        <v>0</v>
      </c>
      <c r="O18" s="9"/>
    </row>
    <row r="19" s="13" customFormat="1" ht="15" hidden="1">
      <c r="A19" s="11" t="s">
        <v>57</v>
      </c>
      <c r="B19" s="11" t="s">
        <v>19</v>
      </c>
      <c r="C19" s="11" t="s">
        <v>59</v>
      </c>
      <c r="D19" s="11">
        <v>18729</v>
      </c>
      <c r="E19" s="12" t="s">
        <v>34</v>
      </c>
      <c r="F19" s="11" t="s">
        <v>22</v>
      </c>
      <c r="G19" s="11">
        <v>0</v>
      </c>
      <c r="H19" s="11">
        <v>1</v>
      </c>
      <c r="I19" s="11">
        <v>1</v>
      </c>
      <c r="J19" s="15">
        <f t="shared" si="2"/>
        <v>100</v>
      </c>
      <c r="K19" s="11">
        <v>0</v>
      </c>
      <c r="L19" s="16">
        <f t="shared" si="3"/>
        <v>0</v>
      </c>
      <c r="M19" s="11">
        <v>0</v>
      </c>
      <c r="N19" s="11">
        <v>0</v>
      </c>
      <c r="O19" s="9"/>
    </row>
    <row r="20" s="13" customFormat="1" ht="45" hidden="1">
      <c r="A20" s="11" t="s">
        <v>60</v>
      </c>
      <c r="B20" s="11" t="s">
        <v>61</v>
      </c>
      <c r="C20" s="11" t="s">
        <v>62</v>
      </c>
      <c r="D20" s="11">
        <v>26130</v>
      </c>
      <c r="E20" s="12" t="s">
        <v>49</v>
      </c>
      <c r="F20" s="11" t="s">
        <v>22</v>
      </c>
      <c r="G20" s="11">
        <v>0</v>
      </c>
      <c r="H20" s="11">
        <v>92</v>
      </c>
      <c r="I20" s="11">
        <v>91</v>
      </c>
      <c r="J20" s="15">
        <f t="shared" si="2"/>
        <v>98.91304347826086</v>
      </c>
      <c r="K20" s="11">
        <v>1</v>
      </c>
      <c r="L20" s="16">
        <f t="shared" si="3"/>
        <v>1.0869565217391304</v>
      </c>
      <c r="M20" s="11">
        <v>3</v>
      </c>
      <c r="N20" s="11">
        <v>0</v>
      </c>
      <c r="O20" s="9"/>
    </row>
    <row r="21" s="13" customFormat="1" ht="30" hidden="1">
      <c r="A21" s="17" t="s">
        <v>63</v>
      </c>
      <c r="B21" s="17" t="s">
        <v>64</v>
      </c>
      <c r="C21" s="17" t="s">
        <v>65</v>
      </c>
      <c r="D21" s="11">
        <v>8571</v>
      </c>
      <c r="E21" s="12" t="s">
        <v>26</v>
      </c>
      <c r="F21" s="11" t="s">
        <v>22</v>
      </c>
      <c r="G21" s="11">
        <v>0</v>
      </c>
      <c r="H21" s="14">
        <v>39</v>
      </c>
      <c r="I21" s="11">
        <v>39</v>
      </c>
      <c r="J21" s="15">
        <f t="shared" si="2"/>
        <v>100</v>
      </c>
      <c r="K21" s="11">
        <v>0</v>
      </c>
      <c r="L21" s="16">
        <f t="shared" si="3"/>
        <v>0</v>
      </c>
      <c r="M21" s="18">
        <v>1</v>
      </c>
      <c r="N21" s="11">
        <v>0</v>
      </c>
      <c r="O21" s="9"/>
    </row>
    <row r="22" s="13" customFormat="1" ht="30">
      <c r="A22" s="11" t="s">
        <v>66</v>
      </c>
      <c r="B22" s="11" t="s">
        <v>40</v>
      </c>
      <c r="C22" s="11" t="s">
        <v>67</v>
      </c>
      <c r="D22" s="11">
        <v>39466</v>
      </c>
      <c r="E22" s="12" t="s">
        <v>38</v>
      </c>
      <c r="F22" s="11" t="s">
        <v>22</v>
      </c>
      <c r="G22" s="11">
        <v>0</v>
      </c>
      <c r="H22" s="11">
        <v>242</v>
      </c>
      <c r="I22" s="11">
        <v>242</v>
      </c>
      <c r="J22" s="15">
        <f t="shared" si="2"/>
        <v>100</v>
      </c>
      <c r="K22" s="11">
        <v>0</v>
      </c>
      <c r="L22" s="16">
        <f t="shared" si="3"/>
        <v>0</v>
      </c>
      <c r="M22" s="11">
        <v>0</v>
      </c>
      <c r="N22" s="11">
        <v>0</v>
      </c>
      <c r="O22" s="9"/>
    </row>
    <row r="23" s="13" customFormat="1" ht="45" hidden="1">
      <c r="A23" s="11" t="s">
        <v>68</v>
      </c>
      <c r="B23" s="11" t="s">
        <v>69</v>
      </c>
      <c r="C23" s="11" t="s">
        <v>70</v>
      </c>
      <c r="D23" s="11">
        <v>28404</v>
      </c>
      <c r="E23" s="12" t="s">
        <v>49</v>
      </c>
      <c r="F23" s="11" t="s">
        <v>22</v>
      </c>
      <c r="G23" s="11">
        <v>0</v>
      </c>
      <c r="H23" s="14">
        <v>109</v>
      </c>
      <c r="I23" s="11">
        <v>109</v>
      </c>
      <c r="J23" s="15">
        <f t="shared" si="2"/>
        <v>100</v>
      </c>
      <c r="K23" s="11">
        <v>0</v>
      </c>
      <c r="L23" s="16">
        <f t="shared" si="3"/>
        <v>0</v>
      </c>
      <c r="M23" s="11">
        <v>0</v>
      </c>
      <c r="N23" s="11">
        <v>0</v>
      </c>
      <c r="O23" s="9"/>
    </row>
    <row r="24" s="13" customFormat="1" ht="45" hidden="1">
      <c r="A24" s="11" t="s">
        <v>71</v>
      </c>
      <c r="B24" s="11" t="s">
        <v>72</v>
      </c>
      <c r="C24" s="11" t="s">
        <v>25</v>
      </c>
      <c r="D24" s="11">
        <v>31822</v>
      </c>
      <c r="E24" s="12" t="s">
        <v>49</v>
      </c>
      <c r="F24" s="11" t="s">
        <v>22</v>
      </c>
      <c r="G24" s="11">
        <v>0</v>
      </c>
      <c r="H24" s="19">
        <v>1</v>
      </c>
      <c r="I24" s="11">
        <f>H24-K24</f>
        <v>1</v>
      </c>
      <c r="J24" s="15">
        <f t="shared" si="2"/>
        <v>100</v>
      </c>
      <c r="K24" s="11">
        <v>0</v>
      </c>
      <c r="L24" s="16">
        <f t="shared" si="3"/>
        <v>0</v>
      </c>
      <c r="M24" s="11">
        <v>0</v>
      </c>
      <c r="N24" s="11">
        <v>0</v>
      </c>
      <c r="O24" s="9"/>
    </row>
    <row r="25" s="13" customFormat="1" ht="30" hidden="1">
      <c r="A25" s="17" t="s">
        <v>73</v>
      </c>
      <c r="B25" s="17" t="s">
        <v>74</v>
      </c>
      <c r="C25" s="17" t="s">
        <v>75</v>
      </c>
      <c r="D25" s="11">
        <v>24021</v>
      </c>
      <c r="E25" s="12" t="s">
        <v>26</v>
      </c>
      <c r="F25" s="11" t="s">
        <v>22</v>
      </c>
      <c r="G25" s="11">
        <v>0</v>
      </c>
      <c r="H25" s="14">
        <v>32</v>
      </c>
      <c r="I25" s="11">
        <v>32</v>
      </c>
      <c r="J25" s="15">
        <f t="shared" si="2"/>
        <v>100</v>
      </c>
      <c r="K25" s="11">
        <v>0</v>
      </c>
      <c r="L25" s="16">
        <f t="shared" si="3"/>
        <v>0</v>
      </c>
      <c r="M25" s="11">
        <v>0</v>
      </c>
      <c r="N25" s="11">
        <v>0</v>
      </c>
      <c r="O25" s="9"/>
    </row>
    <row r="26" s="13" customFormat="1" ht="15" hidden="1">
      <c r="A26" s="11" t="s">
        <v>76</v>
      </c>
      <c r="B26" s="11" t="s">
        <v>77</v>
      </c>
      <c r="C26" s="11" t="s">
        <v>70</v>
      </c>
      <c r="D26" s="11">
        <v>1342</v>
      </c>
      <c r="E26" s="12" t="s">
        <v>34</v>
      </c>
      <c r="F26" s="11" t="s">
        <v>22</v>
      </c>
      <c r="G26" s="11">
        <v>0</v>
      </c>
      <c r="H26" s="11">
        <v>1</v>
      </c>
      <c r="I26" s="11">
        <v>1</v>
      </c>
      <c r="J26" s="15">
        <f t="shared" si="2"/>
        <v>100</v>
      </c>
      <c r="K26" s="11">
        <v>0</v>
      </c>
      <c r="L26" s="16">
        <f t="shared" si="3"/>
        <v>0</v>
      </c>
      <c r="M26" s="11">
        <v>0</v>
      </c>
      <c r="N26" s="11">
        <v>0</v>
      </c>
      <c r="O26" s="9"/>
    </row>
    <row r="27" s="13" customFormat="1" ht="45" hidden="1">
      <c r="A27" s="17" t="s">
        <v>78</v>
      </c>
      <c r="B27" s="17" t="s">
        <v>61</v>
      </c>
      <c r="C27" s="17" t="s">
        <v>79</v>
      </c>
      <c r="D27" s="11">
        <v>38141</v>
      </c>
      <c r="E27" s="12" t="s">
        <v>45</v>
      </c>
      <c r="F27" s="11" t="s">
        <v>22</v>
      </c>
      <c r="G27" s="11">
        <v>0</v>
      </c>
      <c r="H27" s="14">
        <v>41</v>
      </c>
      <c r="I27" s="11">
        <v>41</v>
      </c>
      <c r="J27" s="15">
        <f t="shared" si="2"/>
        <v>100</v>
      </c>
      <c r="K27" s="11">
        <v>0</v>
      </c>
      <c r="L27" s="16">
        <f t="shared" si="3"/>
        <v>0</v>
      </c>
      <c r="M27" s="11">
        <v>1</v>
      </c>
      <c r="N27" s="11">
        <v>0</v>
      </c>
      <c r="O27" s="9"/>
    </row>
    <row r="28" s="13" customFormat="1" ht="30" hidden="1">
      <c r="A28" s="17" t="s">
        <v>80</v>
      </c>
      <c r="B28" s="17" t="s">
        <v>24</v>
      </c>
      <c r="C28" s="17" t="s">
        <v>59</v>
      </c>
      <c r="D28" s="11">
        <v>1250</v>
      </c>
      <c r="E28" s="12" t="s">
        <v>26</v>
      </c>
      <c r="F28" s="11" t="s">
        <v>22</v>
      </c>
      <c r="G28" s="11">
        <v>0</v>
      </c>
      <c r="H28" s="11">
        <v>66</v>
      </c>
      <c r="I28" s="11">
        <v>66</v>
      </c>
      <c r="J28" s="15">
        <f t="shared" si="2"/>
        <v>100</v>
      </c>
      <c r="K28" s="11">
        <v>0</v>
      </c>
      <c r="L28" s="16">
        <f t="shared" si="3"/>
        <v>0</v>
      </c>
      <c r="M28" s="18">
        <v>1</v>
      </c>
      <c r="N28" s="11">
        <v>0</v>
      </c>
      <c r="O28" s="9"/>
    </row>
    <row r="29" s="13" customFormat="1" ht="30" hidden="1">
      <c r="A29" s="17" t="s">
        <v>81</v>
      </c>
      <c r="B29" s="17" t="s">
        <v>82</v>
      </c>
      <c r="C29" s="17" t="s">
        <v>29</v>
      </c>
      <c r="D29" s="11">
        <v>37900</v>
      </c>
      <c r="E29" s="12" t="s">
        <v>34</v>
      </c>
      <c r="F29" s="11" t="s">
        <v>22</v>
      </c>
      <c r="G29" s="11">
        <v>0</v>
      </c>
      <c r="H29" s="14">
        <v>27</v>
      </c>
      <c r="I29" s="11">
        <v>27</v>
      </c>
      <c r="J29" s="15">
        <f t="shared" si="2"/>
        <v>100</v>
      </c>
      <c r="K29" s="11">
        <v>0</v>
      </c>
      <c r="L29" s="16">
        <f t="shared" si="3"/>
        <v>0</v>
      </c>
      <c r="M29" s="11">
        <v>1</v>
      </c>
      <c r="N29" s="11">
        <v>0</v>
      </c>
      <c r="O29" s="9"/>
    </row>
    <row r="30" s="13" customFormat="1" ht="45" hidden="1">
      <c r="A30" s="17" t="s">
        <v>83</v>
      </c>
      <c r="B30" s="17" t="s">
        <v>61</v>
      </c>
      <c r="C30" s="17" t="s">
        <v>84</v>
      </c>
      <c r="D30" s="11">
        <v>29234</v>
      </c>
      <c r="E30" s="12" t="s">
        <v>45</v>
      </c>
      <c r="F30" s="11" t="s">
        <v>22</v>
      </c>
      <c r="G30" s="11">
        <v>0</v>
      </c>
      <c r="H30" s="11">
        <v>62</v>
      </c>
      <c r="I30" s="11">
        <v>62</v>
      </c>
      <c r="J30" s="15">
        <f t="shared" si="2"/>
        <v>100</v>
      </c>
      <c r="K30" s="11">
        <v>0</v>
      </c>
      <c r="L30" s="16">
        <f t="shared" si="3"/>
        <v>0</v>
      </c>
      <c r="M30" s="11">
        <v>2</v>
      </c>
      <c r="N30" s="11">
        <v>0</v>
      </c>
      <c r="O30" s="9"/>
    </row>
    <row r="31" s="13" customFormat="1" ht="15" hidden="1">
      <c r="A31" s="11" t="s">
        <v>85</v>
      </c>
      <c r="B31" s="11" t="s">
        <v>61</v>
      </c>
      <c r="C31" s="11" t="s">
        <v>29</v>
      </c>
      <c r="D31" s="11">
        <v>34880</v>
      </c>
      <c r="E31" s="12" t="s">
        <v>49</v>
      </c>
      <c r="F31" s="11" t="s">
        <v>22</v>
      </c>
      <c r="G31" s="11">
        <v>0</v>
      </c>
      <c r="H31" s="11">
        <v>7</v>
      </c>
      <c r="I31" s="11">
        <v>7</v>
      </c>
      <c r="J31" s="15">
        <f t="shared" si="2"/>
        <v>100</v>
      </c>
      <c r="K31" s="11">
        <v>0</v>
      </c>
      <c r="L31" s="16">
        <f t="shared" si="3"/>
        <v>0</v>
      </c>
      <c r="M31" s="11">
        <v>2</v>
      </c>
      <c r="N31" s="11">
        <v>0</v>
      </c>
      <c r="O31" s="9"/>
    </row>
    <row r="32" s="13" customFormat="1" ht="45" hidden="1">
      <c r="A32" s="11" t="s">
        <v>86</v>
      </c>
      <c r="B32" s="11" t="s">
        <v>55</v>
      </c>
      <c r="C32" s="11" t="s">
        <v>29</v>
      </c>
      <c r="D32" s="11">
        <v>40758</v>
      </c>
      <c r="E32" s="12" t="s">
        <v>56</v>
      </c>
      <c r="F32" s="11" t="s">
        <v>22</v>
      </c>
      <c r="G32" s="11">
        <v>0</v>
      </c>
      <c r="H32" s="11">
        <v>13</v>
      </c>
      <c r="I32" s="11">
        <v>13</v>
      </c>
      <c r="J32" s="15">
        <f t="shared" si="2"/>
        <v>100</v>
      </c>
      <c r="K32" s="11">
        <v>0</v>
      </c>
      <c r="L32" s="16">
        <f t="shared" si="3"/>
        <v>0</v>
      </c>
      <c r="M32" s="11">
        <v>5</v>
      </c>
      <c r="N32" s="11">
        <v>0</v>
      </c>
      <c r="O32" s="9"/>
    </row>
    <row r="33" s="13" customFormat="1" ht="30" hidden="1">
      <c r="A33" s="17" t="s">
        <v>87</v>
      </c>
      <c r="B33" s="17" t="s">
        <v>88</v>
      </c>
      <c r="C33" s="17" t="s">
        <v>89</v>
      </c>
      <c r="D33" s="11">
        <v>12744</v>
      </c>
      <c r="E33" s="12" t="s">
        <v>26</v>
      </c>
      <c r="F33" s="11" t="s">
        <v>22</v>
      </c>
      <c r="G33" s="11">
        <v>0</v>
      </c>
      <c r="H33" s="14">
        <v>78</v>
      </c>
      <c r="I33" s="11">
        <v>78</v>
      </c>
      <c r="J33" s="15">
        <f t="shared" si="2"/>
        <v>100</v>
      </c>
      <c r="K33" s="11">
        <v>0</v>
      </c>
      <c r="L33" s="16">
        <f t="shared" si="3"/>
        <v>0</v>
      </c>
      <c r="M33" s="11">
        <v>0</v>
      </c>
      <c r="N33" s="11">
        <v>0</v>
      </c>
      <c r="O33" s="9"/>
    </row>
    <row r="34" s="13" customFormat="1" ht="15" hidden="1">
      <c r="A34" s="11" t="s">
        <v>90</v>
      </c>
      <c r="B34" s="11" t="s">
        <v>91</v>
      </c>
      <c r="C34" s="11" t="s">
        <v>92</v>
      </c>
      <c r="D34" s="11">
        <v>41039</v>
      </c>
      <c r="E34" s="12" t="s">
        <v>45</v>
      </c>
      <c r="F34" s="11" t="s">
        <v>22</v>
      </c>
      <c r="G34" s="11">
        <v>0</v>
      </c>
      <c r="H34" s="11">
        <v>1</v>
      </c>
      <c r="I34" s="11">
        <v>1</v>
      </c>
      <c r="J34" s="15">
        <f t="shared" si="2"/>
        <v>100</v>
      </c>
      <c r="K34" s="11">
        <v>0</v>
      </c>
      <c r="L34" s="16">
        <f t="shared" si="3"/>
        <v>0</v>
      </c>
      <c r="M34" s="11">
        <v>0</v>
      </c>
      <c r="N34" s="11">
        <v>0</v>
      </c>
      <c r="O34" s="9"/>
    </row>
    <row r="35" s="13" customFormat="1" ht="45" hidden="1">
      <c r="A35" s="11" t="s">
        <v>93</v>
      </c>
      <c r="B35" s="11" t="s">
        <v>94</v>
      </c>
      <c r="C35" s="11" t="s">
        <v>95</v>
      </c>
      <c r="D35" s="11">
        <v>31692</v>
      </c>
      <c r="E35" s="12" t="s">
        <v>45</v>
      </c>
      <c r="F35" s="11" t="s">
        <v>22</v>
      </c>
      <c r="G35" s="11">
        <v>0</v>
      </c>
      <c r="H35" s="19">
        <v>12</v>
      </c>
      <c r="I35" s="11">
        <f>H35-K35</f>
        <v>12</v>
      </c>
      <c r="J35" s="15">
        <f t="shared" si="2"/>
        <v>100</v>
      </c>
      <c r="K35" s="11">
        <v>0</v>
      </c>
      <c r="L35" s="16">
        <f t="shared" si="3"/>
        <v>0</v>
      </c>
      <c r="M35" s="11">
        <v>0</v>
      </c>
      <c r="N35" s="11">
        <v>0</v>
      </c>
      <c r="O35" s="9"/>
    </row>
    <row r="36" s="13" customFormat="1" ht="45" hidden="1">
      <c r="A36" s="17" t="s">
        <v>96</v>
      </c>
      <c r="B36" s="17" t="s">
        <v>69</v>
      </c>
      <c r="C36" s="17" t="s">
        <v>97</v>
      </c>
      <c r="D36" s="11">
        <v>31898</v>
      </c>
      <c r="E36" s="12" t="s">
        <v>45</v>
      </c>
      <c r="F36" s="11" t="s">
        <v>22</v>
      </c>
      <c r="G36" s="11">
        <v>0</v>
      </c>
      <c r="H36" s="14">
        <v>13</v>
      </c>
      <c r="I36" s="11">
        <v>13</v>
      </c>
      <c r="J36" s="15">
        <f t="shared" si="2"/>
        <v>100</v>
      </c>
      <c r="K36" s="11">
        <v>0</v>
      </c>
      <c r="L36" s="16">
        <f t="shared" si="3"/>
        <v>0</v>
      </c>
      <c r="M36" s="11">
        <v>1</v>
      </c>
      <c r="N36" s="11">
        <v>0</v>
      </c>
      <c r="O36" s="9"/>
    </row>
    <row r="37" s="13" customFormat="1" ht="45" hidden="1">
      <c r="A37" s="17" t="s">
        <v>98</v>
      </c>
      <c r="B37" s="17" t="s">
        <v>72</v>
      </c>
      <c r="C37" s="17" t="s">
        <v>53</v>
      </c>
      <c r="D37" s="11">
        <v>40119</v>
      </c>
      <c r="E37" s="12" t="s">
        <v>45</v>
      </c>
      <c r="F37" s="11" t="s">
        <v>22</v>
      </c>
      <c r="G37" s="11">
        <v>0</v>
      </c>
      <c r="H37" s="11">
        <v>17</v>
      </c>
      <c r="I37" s="11">
        <v>17</v>
      </c>
      <c r="J37" s="15">
        <f t="shared" si="2"/>
        <v>100</v>
      </c>
      <c r="K37" s="11">
        <v>0</v>
      </c>
      <c r="L37" s="16">
        <f t="shared" si="3"/>
        <v>0</v>
      </c>
      <c r="M37" s="18">
        <v>1</v>
      </c>
      <c r="N37" s="11">
        <v>0</v>
      </c>
      <c r="O37" s="9"/>
    </row>
    <row r="38" s="13" customFormat="1" ht="15" hidden="1">
      <c r="A38" s="11" t="s">
        <v>99</v>
      </c>
      <c r="B38" s="11" t="s">
        <v>100</v>
      </c>
      <c r="C38" s="11" t="s">
        <v>89</v>
      </c>
      <c r="D38" s="11">
        <v>12081</v>
      </c>
      <c r="E38" s="12" t="s">
        <v>21</v>
      </c>
      <c r="F38" s="11" t="s">
        <v>22</v>
      </c>
      <c r="G38" s="11">
        <v>0</v>
      </c>
      <c r="H38" s="11">
        <v>1</v>
      </c>
      <c r="I38" s="11">
        <v>1</v>
      </c>
      <c r="J38" s="15">
        <f t="shared" si="2"/>
        <v>100</v>
      </c>
      <c r="K38" s="11">
        <v>0</v>
      </c>
      <c r="L38" s="16">
        <f t="shared" si="3"/>
        <v>0</v>
      </c>
      <c r="M38" s="11">
        <v>0</v>
      </c>
      <c r="N38" s="11">
        <v>0</v>
      </c>
      <c r="O38" s="9"/>
    </row>
    <row r="39" s="13" customFormat="1" ht="30" hidden="1">
      <c r="A39" s="17" t="s">
        <v>101</v>
      </c>
      <c r="B39" s="17" t="s">
        <v>43</v>
      </c>
      <c r="C39" s="17" t="s">
        <v>59</v>
      </c>
      <c r="D39" s="11">
        <v>7425</v>
      </c>
      <c r="E39" s="12" t="s">
        <v>26</v>
      </c>
      <c r="F39" s="11" t="s">
        <v>22</v>
      </c>
      <c r="G39" s="11">
        <v>0</v>
      </c>
      <c r="H39" s="11">
        <v>105</v>
      </c>
      <c r="I39" s="11">
        <v>105</v>
      </c>
      <c r="J39" s="15">
        <f t="shared" si="2"/>
        <v>100</v>
      </c>
      <c r="K39" s="11">
        <v>0</v>
      </c>
      <c r="L39" s="16">
        <f t="shared" si="3"/>
        <v>0</v>
      </c>
      <c r="M39" s="18">
        <v>2</v>
      </c>
      <c r="N39" s="11">
        <v>0</v>
      </c>
      <c r="O39" s="9"/>
    </row>
    <row r="40" s="13" customFormat="1" ht="30" hidden="1">
      <c r="A40" s="17" t="s">
        <v>101</v>
      </c>
      <c r="B40" s="17" t="s">
        <v>102</v>
      </c>
      <c r="C40" s="17" t="s">
        <v>25</v>
      </c>
      <c r="D40" s="11">
        <v>5062</v>
      </c>
      <c r="E40" s="12" t="s">
        <v>26</v>
      </c>
      <c r="F40" s="11" t="s">
        <v>22</v>
      </c>
      <c r="G40" s="11">
        <v>0</v>
      </c>
      <c r="H40" s="14">
        <v>10</v>
      </c>
      <c r="I40" s="11">
        <v>10</v>
      </c>
      <c r="J40" s="15">
        <f t="shared" si="2"/>
        <v>100</v>
      </c>
      <c r="K40" s="11">
        <v>0</v>
      </c>
      <c r="L40" s="16">
        <f t="shared" si="3"/>
        <v>0</v>
      </c>
      <c r="M40" s="11">
        <v>0</v>
      </c>
      <c r="N40" s="11">
        <v>0</v>
      </c>
      <c r="O40" s="9"/>
    </row>
    <row r="41" s="13" customFormat="1" ht="30" hidden="1">
      <c r="A41" s="11" t="s">
        <v>103</v>
      </c>
      <c r="B41" s="11" t="s">
        <v>69</v>
      </c>
      <c r="C41" s="11" t="s">
        <v>29</v>
      </c>
      <c r="D41" s="11">
        <v>21585</v>
      </c>
      <c r="E41" s="12" t="s">
        <v>26</v>
      </c>
      <c r="F41" s="11" t="s">
        <v>22</v>
      </c>
      <c r="G41" s="11">
        <v>0</v>
      </c>
      <c r="H41" s="19">
        <v>2</v>
      </c>
      <c r="I41" s="11">
        <f>H41-K41</f>
        <v>2</v>
      </c>
      <c r="J41" s="15">
        <f t="shared" si="2"/>
        <v>100</v>
      </c>
      <c r="K41" s="11">
        <v>0</v>
      </c>
      <c r="L41" s="16">
        <f t="shared" si="3"/>
        <v>0</v>
      </c>
      <c r="M41" s="11">
        <v>0</v>
      </c>
      <c r="N41" s="11">
        <v>0</v>
      </c>
      <c r="O41" s="9"/>
    </row>
    <row r="42" s="13" customFormat="1" ht="30" hidden="1">
      <c r="A42" s="17" t="s">
        <v>104</v>
      </c>
      <c r="B42" s="17" t="s">
        <v>19</v>
      </c>
      <c r="C42" s="17" t="s">
        <v>44</v>
      </c>
      <c r="D42" s="11">
        <v>18071</v>
      </c>
      <c r="E42" s="12" t="s">
        <v>26</v>
      </c>
      <c r="F42" s="11" t="s">
        <v>22</v>
      </c>
      <c r="G42" s="11">
        <v>0</v>
      </c>
      <c r="H42" s="14">
        <v>105</v>
      </c>
      <c r="I42" s="11">
        <v>105</v>
      </c>
      <c r="J42" s="15">
        <f t="shared" si="2"/>
        <v>100</v>
      </c>
      <c r="K42" s="11">
        <v>0</v>
      </c>
      <c r="L42" s="16">
        <f t="shared" si="3"/>
        <v>0</v>
      </c>
      <c r="M42" s="11">
        <v>0</v>
      </c>
      <c r="N42" s="11">
        <v>0</v>
      </c>
      <c r="O42" s="9"/>
    </row>
    <row r="43" s="13" customFormat="1" ht="45" hidden="1">
      <c r="A43" s="17" t="s">
        <v>105</v>
      </c>
      <c r="B43" s="17" t="s">
        <v>106</v>
      </c>
      <c r="C43" s="17" t="s">
        <v>20</v>
      </c>
      <c r="D43" s="11">
        <v>34635</v>
      </c>
      <c r="E43" s="12" t="s">
        <v>45</v>
      </c>
      <c r="F43" s="11" t="s">
        <v>22</v>
      </c>
      <c r="G43" s="11">
        <v>0</v>
      </c>
      <c r="H43" s="11">
        <v>53</v>
      </c>
      <c r="I43" s="11">
        <v>53</v>
      </c>
      <c r="J43" s="15">
        <f t="shared" si="2"/>
        <v>100</v>
      </c>
      <c r="K43" s="11">
        <v>0</v>
      </c>
      <c r="L43" s="16">
        <f t="shared" si="3"/>
        <v>0</v>
      </c>
      <c r="M43" s="11">
        <v>0</v>
      </c>
      <c r="N43" s="11">
        <v>0</v>
      </c>
      <c r="O43" s="9"/>
    </row>
    <row r="44" s="13" customFormat="1" ht="45" hidden="1">
      <c r="A44" s="17" t="s">
        <v>107</v>
      </c>
      <c r="B44" s="17" t="s">
        <v>69</v>
      </c>
      <c r="C44" s="17" t="s">
        <v>108</v>
      </c>
      <c r="D44" s="11">
        <v>6227</v>
      </c>
      <c r="E44" s="12" t="s">
        <v>56</v>
      </c>
      <c r="F44" s="11" t="s">
        <v>22</v>
      </c>
      <c r="G44" s="11">
        <v>0</v>
      </c>
      <c r="H44" s="14">
        <v>17</v>
      </c>
      <c r="I44" s="11">
        <v>17</v>
      </c>
      <c r="J44" s="15">
        <f t="shared" si="2"/>
        <v>100</v>
      </c>
      <c r="K44" s="11">
        <v>0</v>
      </c>
      <c r="L44" s="16">
        <f t="shared" si="3"/>
        <v>0</v>
      </c>
      <c r="M44" s="11">
        <v>0</v>
      </c>
      <c r="N44" s="11">
        <v>0</v>
      </c>
      <c r="O44" s="9"/>
      <c r="P44" s="1"/>
    </row>
    <row r="45" s="13" customFormat="1" ht="30">
      <c r="A45" s="17" t="s">
        <v>109</v>
      </c>
      <c r="B45" s="17" t="s">
        <v>61</v>
      </c>
      <c r="C45" s="17" t="s">
        <v>62</v>
      </c>
      <c r="D45" s="11">
        <v>8575</v>
      </c>
      <c r="E45" s="12" t="s">
        <v>38</v>
      </c>
      <c r="F45" s="11" t="s">
        <v>22</v>
      </c>
      <c r="G45" s="11">
        <v>0</v>
      </c>
      <c r="H45" s="11">
        <v>158</v>
      </c>
      <c r="I45" s="11">
        <v>158</v>
      </c>
      <c r="J45" s="15">
        <f t="shared" si="2"/>
        <v>100</v>
      </c>
      <c r="K45" s="11">
        <v>0</v>
      </c>
      <c r="L45" s="16">
        <f t="shared" si="3"/>
        <v>0</v>
      </c>
      <c r="M45" s="18">
        <v>7</v>
      </c>
      <c r="N45" s="11">
        <v>0</v>
      </c>
      <c r="O45" s="9"/>
    </row>
    <row r="46" s="13" customFormat="1" ht="45" hidden="1">
      <c r="A46" s="17" t="s">
        <v>110</v>
      </c>
      <c r="B46" s="17" t="s">
        <v>82</v>
      </c>
      <c r="C46" s="17" t="s">
        <v>62</v>
      </c>
      <c r="D46" s="11">
        <v>25335</v>
      </c>
      <c r="E46" s="12" t="s">
        <v>45</v>
      </c>
      <c r="F46" s="11" t="s">
        <v>22</v>
      </c>
      <c r="G46" s="11">
        <v>0</v>
      </c>
      <c r="H46" s="14">
        <v>111</v>
      </c>
      <c r="I46" s="11">
        <v>111</v>
      </c>
      <c r="J46" s="15">
        <f t="shared" si="2"/>
        <v>100</v>
      </c>
      <c r="K46" s="11">
        <v>0</v>
      </c>
      <c r="L46" s="16">
        <f t="shared" si="3"/>
        <v>0</v>
      </c>
      <c r="M46" s="11">
        <v>1</v>
      </c>
      <c r="N46" s="11">
        <v>0</v>
      </c>
      <c r="O46" s="9"/>
    </row>
    <row r="47" s="13" customFormat="1" ht="45" hidden="1">
      <c r="A47" s="11" t="s">
        <v>111</v>
      </c>
      <c r="B47" s="11" t="s">
        <v>112</v>
      </c>
      <c r="C47" s="11" t="s">
        <v>62</v>
      </c>
      <c r="D47" s="11">
        <v>39939</v>
      </c>
      <c r="E47" s="12" t="s">
        <v>113</v>
      </c>
      <c r="F47" s="11" t="s">
        <v>22</v>
      </c>
      <c r="G47" s="11">
        <v>0</v>
      </c>
      <c r="H47" s="11">
        <v>14</v>
      </c>
      <c r="I47" s="11">
        <v>14</v>
      </c>
      <c r="J47" s="15">
        <f t="shared" si="2"/>
        <v>100</v>
      </c>
      <c r="K47" s="11">
        <v>0</v>
      </c>
      <c r="L47" s="16">
        <f t="shared" si="3"/>
        <v>0</v>
      </c>
      <c r="M47" s="11">
        <v>1</v>
      </c>
      <c r="N47" s="11">
        <v>0</v>
      </c>
      <c r="O47" s="9"/>
    </row>
    <row r="48" s="13" customFormat="1" ht="30" hidden="1">
      <c r="A48" s="17" t="s">
        <v>114</v>
      </c>
      <c r="B48" s="17" t="s">
        <v>115</v>
      </c>
      <c r="C48" s="17" t="s">
        <v>48</v>
      </c>
      <c r="D48" s="11">
        <v>5803</v>
      </c>
      <c r="E48" s="12" t="s">
        <v>26</v>
      </c>
      <c r="F48" s="11" t="s">
        <v>22</v>
      </c>
      <c r="G48" s="11">
        <v>0</v>
      </c>
      <c r="H48" s="14">
        <v>8</v>
      </c>
      <c r="I48" s="11">
        <v>8</v>
      </c>
      <c r="J48" s="15">
        <f t="shared" si="2"/>
        <v>100</v>
      </c>
      <c r="K48" s="11">
        <v>0</v>
      </c>
      <c r="L48" s="16">
        <f t="shared" si="3"/>
        <v>0</v>
      </c>
      <c r="M48" s="18">
        <v>1</v>
      </c>
      <c r="N48" s="11">
        <v>0</v>
      </c>
      <c r="O48" s="9"/>
    </row>
    <row r="49" s="13" customFormat="1" ht="45" hidden="1">
      <c r="A49" s="17" t="s">
        <v>116</v>
      </c>
      <c r="B49" s="17" t="s">
        <v>24</v>
      </c>
      <c r="C49" s="17" t="s">
        <v>53</v>
      </c>
      <c r="D49" s="11">
        <v>6209</v>
      </c>
      <c r="E49" s="12" t="s">
        <v>45</v>
      </c>
      <c r="F49" s="11" t="s">
        <v>22</v>
      </c>
      <c r="G49" s="11">
        <v>0</v>
      </c>
      <c r="H49" s="11">
        <v>108</v>
      </c>
      <c r="I49" s="11">
        <v>108</v>
      </c>
      <c r="J49" s="15">
        <f t="shared" si="2"/>
        <v>100</v>
      </c>
      <c r="K49" s="11">
        <v>0</v>
      </c>
      <c r="L49" s="16">
        <f t="shared" si="3"/>
        <v>0</v>
      </c>
      <c r="M49" s="11">
        <v>0</v>
      </c>
      <c r="N49" s="11">
        <v>0</v>
      </c>
      <c r="O49" s="9"/>
    </row>
    <row r="50" s="13" customFormat="1" ht="30" hidden="1">
      <c r="A50" s="17" t="s">
        <v>117</v>
      </c>
      <c r="B50" s="17" t="s">
        <v>118</v>
      </c>
      <c r="C50" s="17" t="s">
        <v>119</v>
      </c>
      <c r="D50" s="11">
        <v>456</v>
      </c>
      <c r="E50" s="12" t="s">
        <v>26</v>
      </c>
      <c r="F50" s="11" t="s">
        <v>22</v>
      </c>
      <c r="G50" s="11">
        <v>0</v>
      </c>
      <c r="H50" s="14">
        <v>26</v>
      </c>
      <c r="I50" s="11">
        <v>26</v>
      </c>
      <c r="J50" s="15">
        <f t="shared" si="2"/>
        <v>100</v>
      </c>
      <c r="K50" s="11">
        <v>0</v>
      </c>
      <c r="L50" s="16">
        <f t="shared" si="3"/>
        <v>0</v>
      </c>
      <c r="M50" s="18">
        <v>3</v>
      </c>
      <c r="N50" s="11">
        <v>0</v>
      </c>
      <c r="O50" s="9"/>
    </row>
    <row r="51" s="13" customFormat="1" ht="30" hidden="1">
      <c r="A51" s="17" t="s">
        <v>120</v>
      </c>
      <c r="B51" s="17" t="s">
        <v>100</v>
      </c>
      <c r="C51" s="17" t="s">
        <v>33</v>
      </c>
      <c r="D51" s="11">
        <v>16845</v>
      </c>
      <c r="E51" s="12" t="s">
        <v>34</v>
      </c>
      <c r="F51" s="11" t="s">
        <v>22</v>
      </c>
      <c r="G51" s="11">
        <v>0</v>
      </c>
      <c r="H51" s="11">
        <v>2</v>
      </c>
      <c r="I51" s="11">
        <v>2</v>
      </c>
      <c r="J51" s="15">
        <f t="shared" si="2"/>
        <v>100</v>
      </c>
      <c r="K51" s="11">
        <v>0</v>
      </c>
      <c r="L51" s="16">
        <f t="shared" si="3"/>
        <v>0</v>
      </c>
      <c r="M51" s="11">
        <v>0</v>
      </c>
      <c r="N51" s="11">
        <v>0</v>
      </c>
      <c r="O51" s="9"/>
    </row>
    <row r="52" s="13" customFormat="1" ht="45" hidden="1">
      <c r="A52" s="11" t="s">
        <v>121</v>
      </c>
      <c r="B52" s="11" t="s">
        <v>100</v>
      </c>
      <c r="C52" s="11" t="s">
        <v>70</v>
      </c>
      <c r="D52" s="11">
        <v>40546</v>
      </c>
      <c r="E52" s="12" t="s">
        <v>49</v>
      </c>
      <c r="F52" s="11" t="s">
        <v>22</v>
      </c>
      <c r="G52" s="11">
        <v>0</v>
      </c>
      <c r="H52" s="14">
        <v>91</v>
      </c>
      <c r="I52" s="11">
        <v>91</v>
      </c>
      <c r="J52" s="15">
        <f t="shared" si="2"/>
        <v>100</v>
      </c>
      <c r="K52" s="11">
        <v>0</v>
      </c>
      <c r="L52" s="16">
        <f t="shared" si="3"/>
        <v>0</v>
      </c>
      <c r="M52" s="11">
        <v>2</v>
      </c>
      <c r="N52" s="11">
        <v>0</v>
      </c>
      <c r="O52" s="9"/>
      <c r="P52" s="1"/>
    </row>
    <row r="53" s="13" customFormat="1" ht="45" hidden="1">
      <c r="A53" s="11" t="s">
        <v>122</v>
      </c>
      <c r="B53" s="11" t="s">
        <v>123</v>
      </c>
      <c r="C53" s="11" t="s">
        <v>25</v>
      </c>
      <c r="D53" s="11">
        <v>7376</v>
      </c>
      <c r="E53" s="12" t="s">
        <v>45</v>
      </c>
      <c r="F53" s="11" t="s">
        <v>22</v>
      </c>
      <c r="G53" s="11">
        <v>0</v>
      </c>
      <c r="H53" s="11">
        <v>217</v>
      </c>
      <c r="I53" s="11">
        <v>217</v>
      </c>
      <c r="J53" s="15">
        <f t="shared" si="2"/>
        <v>100</v>
      </c>
      <c r="K53" s="11">
        <v>0</v>
      </c>
      <c r="L53" s="16">
        <f t="shared" si="3"/>
        <v>0</v>
      </c>
      <c r="M53" s="11">
        <v>4</v>
      </c>
      <c r="N53" s="11">
        <v>0</v>
      </c>
      <c r="O53" s="9"/>
    </row>
    <row r="54" s="13" customFormat="1" ht="31.5" hidden="1" customHeight="1">
      <c r="A54" s="17" t="s">
        <v>124</v>
      </c>
      <c r="B54" s="17" t="s">
        <v>115</v>
      </c>
      <c r="C54" s="17" t="s">
        <v>33</v>
      </c>
      <c r="D54" s="11">
        <v>12740</v>
      </c>
      <c r="E54" s="12" t="s">
        <v>45</v>
      </c>
      <c r="F54" s="11" t="s">
        <v>22</v>
      </c>
      <c r="G54" s="11">
        <v>0</v>
      </c>
      <c r="H54" s="14">
        <v>3</v>
      </c>
      <c r="I54" s="11">
        <v>3</v>
      </c>
      <c r="J54" s="15">
        <f t="shared" si="2"/>
        <v>100</v>
      </c>
      <c r="K54" s="11">
        <v>0</v>
      </c>
      <c r="L54" s="16">
        <f t="shared" si="3"/>
        <v>0</v>
      </c>
      <c r="M54" s="11">
        <v>0</v>
      </c>
      <c r="N54" s="11">
        <v>0</v>
      </c>
      <c r="O54" s="9"/>
      <c r="P54" s="1"/>
    </row>
    <row r="55" s="13" customFormat="1" ht="30" hidden="1">
      <c r="A55" s="11" t="s">
        <v>125</v>
      </c>
      <c r="B55" s="11" t="s">
        <v>126</v>
      </c>
      <c r="C55" s="11" t="s">
        <v>58</v>
      </c>
      <c r="D55" s="11">
        <v>26</v>
      </c>
      <c r="E55" s="12" t="s">
        <v>26</v>
      </c>
      <c r="F55" s="11" t="s">
        <v>22</v>
      </c>
      <c r="G55" s="11">
        <v>0</v>
      </c>
      <c r="H55" s="11">
        <v>22</v>
      </c>
      <c r="I55" s="11">
        <v>22</v>
      </c>
      <c r="J55" s="15">
        <f t="shared" si="2"/>
        <v>100</v>
      </c>
      <c r="K55" s="11">
        <v>0</v>
      </c>
      <c r="L55" s="16">
        <f t="shared" si="3"/>
        <v>0</v>
      </c>
      <c r="M55" s="11">
        <v>0</v>
      </c>
      <c r="N55" s="11">
        <v>0</v>
      </c>
      <c r="O55" s="9"/>
    </row>
    <row r="56" s="13" customFormat="1" ht="30" hidden="1">
      <c r="A56" s="17" t="s">
        <v>127</v>
      </c>
      <c r="B56" s="17" t="s">
        <v>128</v>
      </c>
      <c r="C56" s="17" t="s">
        <v>129</v>
      </c>
      <c r="D56" s="11">
        <v>1675</v>
      </c>
      <c r="E56" s="12" t="s">
        <v>34</v>
      </c>
      <c r="F56" s="11" t="s">
        <v>22</v>
      </c>
      <c r="G56" s="11">
        <v>0</v>
      </c>
      <c r="H56" s="14">
        <v>246</v>
      </c>
      <c r="I56" s="11">
        <v>245</v>
      </c>
      <c r="J56" s="15">
        <f t="shared" si="2"/>
        <v>99.59349593495935</v>
      </c>
      <c r="K56" s="11">
        <v>1</v>
      </c>
      <c r="L56" s="16">
        <f t="shared" si="3"/>
        <v>0.40650406504065045</v>
      </c>
      <c r="M56" s="18">
        <v>8</v>
      </c>
      <c r="N56" s="11">
        <v>0</v>
      </c>
      <c r="O56" s="9"/>
    </row>
    <row r="57" s="13" customFormat="1" ht="45" hidden="1">
      <c r="A57" s="11" t="s">
        <v>130</v>
      </c>
      <c r="B57" s="11" t="s">
        <v>131</v>
      </c>
      <c r="C57" s="11" t="s">
        <v>132</v>
      </c>
      <c r="D57" s="11">
        <v>40233</v>
      </c>
      <c r="E57" s="12" t="s">
        <v>45</v>
      </c>
      <c r="F57" s="11" t="s">
        <v>22</v>
      </c>
      <c r="G57" s="11">
        <v>0</v>
      </c>
      <c r="H57" s="19">
        <v>1</v>
      </c>
      <c r="I57" s="11">
        <f>H57-K57</f>
        <v>1</v>
      </c>
      <c r="J57" s="15">
        <f t="shared" si="2"/>
        <v>100</v>
      </c>
      <c r="K57" s="11">
        <v>0</v>
      </c>
      <c r="L57" s="16">
        <f t="shared" si="3"/>
        <v>0</v>
      </c>
      <c r="M57" s="11">
        <v>0</v>
      </c>
      <c r="N57" s="11">
        <v>0</v>
      </c>
      <c r="O57" s="9"/>
    </row>
    <row r="58" s="13" customFormat="1" ht="30" hidden="1">
      <c r="A58" s="17" t="s">
        <v>133</v>
      </c>
      <c r="B58" s="17" t="s">
        <v>61</v>
      </c>
      <c r="C58" s="17" t="s">
        <v>62</v>
      </c>
      <c r="D58" s="11">
        <v>25978</v>
      </c>
      <c r="E58" s="12" t="s">
        <v>26</v>
      </c>
      <c r="F58" s="11" t="s">
        <v>22</v>
      </c>
      <c r="G58" s="11">
        <v>0</v>
      </c>
      <c r="H58" s="14">
        <v>157</v>
      </c>
      <c r="I58" s="11">
        <v>157</v>
      </c>
      <c r="J58" s="15">
        <f t="shared" si="2"/>
        <v>100</v>
      </c>
      <c r="K58" s="11">
        <v>0</v>
      </c>
      <c r="L58" s="16">
        <f t="shared" si="3"/>
        <v>0</v>
      </c>
      <c r="M58" s="11">
        <v>1</v>
      </c>
      <c r="N58" s="11">
        <v>0</v>
      </c>
      <c r="O58" s="9"/>
    </row>
    <row r="59" s="13" customFormat="1" ht="15" hidden="1">
      <c r="A59" s="11" t="s">
        <v>134</v>
      </c>
      <c r="B59" s="11" t="s">
        <v>135</v>
      </c>
      <c r="C59" s="11" t="s">
        <v>37</v>
      </c>
      <c r="D59" s="11">
        <v>37314</v>
      </c>
      <c r="E59" s="12" t="s">
        <v>45</v>
      </c>
      <c r="F59" s="11" t="s">
        <v>22</v>
      </c>
      <c r="G59" s="11">
        <v>0</v>
      </c>
      <c r="H59" s="11">
        <v>1</v>
      </c>
      <c r="I59" s="11">
        <v>1</v>
      </c>
      <c r="J59" s="15">
        <f t="shared" si="2"/>
        <v>100</v>
      </c>
      <c r="K59" s="11">
        <v>0</v>
      </c>
      <c r="L59" s="16">
        <f t="shared" si="3"/>
        <v>0</v>
      </c>
      <c r="M59" s="11">
        <v>0</v>
      </c>
      <c r="N59" s="11">
        <v>0</v>
      </c>
      <c r="O59" s="9"/>
    </row>
    <row r="60" s="13" customFormat="1" ht="30" hidden="1">
      <c r="A60" s="17" t="s">
        <v>136</v>
      </c>
      <c r="B60" s="17" t="s">
        <v>118</v>
      </c>
      <c r="C60" s="17" t="s">
        <v>29</v>
      </c>
      <c r="D60" s="11">
        <v>10617</v>
      </c>
      <c r="E60" s="12" t="s">
        <v>26</v>
      </c>
      <c r="F60" s="11" t="s">
        <v>22</v>
      </c>
      <c r="G60" s="11">
        <v>0</v>
      </c>
      <c r="H60" s="19">
        <v>4</v>
      </c>
      <c r="I60" s="11">
        <f>H60-K60</f>
        <v>4</v>
      </c>
      <c r="J60" s="15">
        <f t="shared" si="2"/>
        <v>100</v>
      </c>
      <c r="K60" s="11">
        <v>0</v>
      </c>
      <c r="L60" s="16">
        <f t="shared" si="3"/>
        <v>0</v>
      </c>
      <c r="M60" s="11">
        <v>0</v>
      </c>
      <c r="N60" s="11">
        <v>0</v>
      </c>
      <c r="O60" s="9"/>
    </row>
    <row r="61" s="13" customFormat="1" ht="30" hidden="1">
      <c r="A61" s="17" t="s">
        <v>137</v>
      </c>
      <c r="B61" s="17" t="s">
        <v>138</v>
      </c>
      <c r="C61" s="17" t="s">
        <v>33</v>
      </c>
      <c r="D61" s="11">
        <v>10315</v>
      </c>
      <c r="E61" s="12" t="s">
        <v>26</v>
      </c>
      <c r="F61" s="11" t="s">
        <v>22</v>
      </c>
      <c r="G61" s="11">
        <v>0</v>
      </c>
      <c r="H61" s="14">
        <v>219</v>
      </c>
      <c r="I61" s="11">
        <v>219</v>
      </c>
      <c r="J61" s="15">
        <f t="shared" si="2"/>
        <v>100</v>
      </c>
      <c r="K61" s="11">
        <v>0</v>
      </c>
      <c r="L61" s="16">
        <f t="shared" si="3"/>
        <v>0</v>
      </c>
      <c r="M61" s="11">
        <v>2</v>
      </c>
      <c r="N61" s="11">
        <v>0</v>
      </c>
      <c r="O61" s="9"/>
    </row>
    <row r="62" s="13" customFormat="1" ht="30" hidden="1">
      <c r="A62" s="17" t="s">
        <v>139</v>
      </c>
      <c r="B62" s="17" t="s">
        <v>19</v>
      </c>
      <c r="C62" s="17" t="s">
        <v>25</v>
      </c>
      <c r="D62" s="11">
        <v>10317</v>
      </c>
      <c r="E62" s="12" t="s">
        <v>26</v>
      </c>
      <c r="F62" s="11" t="s">
        <v>22</v>
      </c>
      <c r="G62" s="11">
        <v>0</v>
      </c>
      <c r="H62" s="11">
        <v>51</v>
      </c>
      <c r="I62" s="11">
        <v>51</v>
      </c>
      <c r="J62" s="15">
        <f t="shared" si="2"/>
        <v>100</v>
      </c>
      <c r="K62" s="11">
        <v>0</v>
      </c>
      <c r="L62" s="16">
        <f t="shared" si="3"/>
        <v>0</v>
      </c>
      <c r="M62" s="18">
        <v>2</v>
      </c>
      <c r="N62" s="11">
        <v>0</v>
      </c>
      <c r="O62" s="9"/>
    </row>
    <row r="63" s="13" customFormat="1" ht="15" hidden="1">
      <c r="A63" s="11" t="s">
        <v>140</v>
      </c>
      <c r="B63" s="11" t="s">
        <v>141</v>
      </c>
      <c r="C63" s="11" t="s">
        <v>29</v>
      </c>
      <c r="D63" s="11">
        <v>41340</v>
      </c>
      <c r="E63" s="12" t="s">
        <v>26</v>
      </c>
      <c r="F63" s="11" t="s">
        <v>22</v>
      </c>
      <c r="G63" s="11">
        <v>0</v>
      </c>
      <c r="H63" s="11">
        <v>1</v>
      </c>
      <c r="I63" s="11">
        <v>1</v>
      </c>
      <c r="J63" s="15">
        <f t="shared" si="2"/>
        <v>100</v>
      </c>
      <c r="K63" s="11">
        <v>0</v>
      </c>
      <c r="L63" s="16">
        <f t="shared" si="3"/>
        <v>0</v>
      </c>
      <c r="M63" s="11">
        <v>0</v>
      </c>
      <c r="N63" s="11">
        <v>0</v>
      </c>
      <c r="O63" s="9"/>
    </row>
    <row r="64" s="13" customFormat="1" ht="45" hidden="1">
      <c r="A64" s="11" t="s">
        <v>142</v>
      </c>
      <c r="B64" s="11" t="s">
        <v>118</v>
      </c>
      <c r="C64" s="11" t="s">
        <v>143</v>
      </c>
      <c r="D64" s="11">
        <v>10234</v>
      </c>
      <c r="E64" s="12" t="s">
        <v>45</v>
      </c>
      <c r="F64" s="11" t="s">
        <v>22</v>
      </c>
      <c r="G64" s="11">
        <v>0</v>
      </c>
      <c r="H64" s="11">
        <v>35</v>
      </c>
      <c r="I64" s="11">
        <v>35</v>
      </c>
      <c r="J64" s="15">
        <f t="shared" si="2"/>
        <v>100</v>
      </c>
      <c r="K64" s="11">
        <v>0</v>
      </c>
      <c r="L64" s="16">
        <f t="shared" si="3"/>
        <v>0</v>
      </c>
      <c r="M64" s="11">
        <v>1</v>
      </c>
      <c r="N64" s="11">
        <v>0</v>
      </c>
      <c r="O64" s="20"/>
    </row>
    <row r="65" s="13" customFormat="1" ht="31.5" hidden="1">
      <c r="A65" s="17" t="s">
        <v>144</v>
      </c>
      <c r="B65" s="17" t="s">
        <v>145</v>
      </c>
      <c r="C65" s="17" t="s">
        <v>146</v>
      </c>
      <c r="D65" s="11">
        <v>28448</v>
      </c>
      <c r="E65" s="12" t="s">
        <v>34</v>
      </c>
      <c r="F65" s="11" t="s">
        <v>22</v>
      </c>
      <c r="G65" s="11">
        <v>0</v>
      </c>
      <c r="H65" s="14">
        <v>12</v>
      </c>
      <c r="I65" s="11">
        <v>12</v>
      </c>
      <c r="J65" s="15">
        <f t="shared" si="2"/>
        <v>100</v>
      </c>
      <c r="K65" s="11">
        <v>0</v>
      </c>
      <c r="L65" s="16">
        <f t="shared" si="3"/>
        <v>0</v>
      </c>
      <c r="M65" s="18">
        <v>1</v>
      </c>
      <c r="N65" s="11">
        <v>0</v>
      </c>
      <c r="O65" s="9"/>
    </row>
    <row r="66" s="13" customFormat="1" ht="47.25" hidden="1">
      <c r="A66" s="11" t="s">
        <v>147</v>
      </c>
      <c r="B66" s="11" t="s">
        <v>148</v>
      </c>
      <c r="C66" s="11" t="s">
        <v>149</v>
      </c>
      <c r="D66" s="11">
        <v>34113</v>
      </c>
      <c r="E66" s="12" t="s">
        <v>30</v>
      </c>
      <c r="F66" s="11" t="s">
        <v>22</v>
      </c>
      <c r="G66" s="11">
        <v>0</v>
      </c>
      <c r="H66" s="11">
        <v>23</v>
      </c>
      <c r="I66" s="11">
        <v>23</v>
      </c>
      <c r="J66" s="15">
        <f t="shared" si="2"/>
        <v>100</v>
      </c>
      <c r="K66" s="11">
        <v>0</v>
      </c>
      <c r="L66" s="16">
        <f t="shared" si="3"/>
        <v>0</v>
      </c>
      <c r="M66" s="11">
        <v>2</v>
      </c>
      <c r="N66" s="11">
        <v>0</v>
      </c>
      <c r="O66" s="9"/>
    </row>
    <row r="67" s="13" customFormat="1" ht="47.25" hidden="1">
      <c r="A67" s="17" t="s">
        <v>150</v>
      </c>
      <c r="B67" s="17" t="s">
        <v>151</v>
      </c>
      <c r="C67" s="17" t="s">
        <v>152</v>
      </c>
      <c r="D67" s="11">
        <v>19687</v>
      </c>
      <c r="E67" s="12" t="s">
        <v>49</v>
      </c>
      <c r="F67" s="11" t="s">
        <v>22</v>
      </c>
      <c r="G67" s="11">
        <v>0</v>
      </c>
      <c r="H67" s="14">
        <v>148</v>
      </c>
      <c r="I67" s="11">
        <v>148</v>
      </c>
      <c r="J67" s="15">
        <f t="shared" si="2"/>
        <v>100</v>
      </c>
      <c r="K67" s="11">
        <v>0</v>
      </c>
      <c r="L67" s="16">
        <f t="shared" si="3"/>
        <v>0</v>
      </c>
      <c r="M67" s="18">
        <v>3</v>
      </c>
      <c r="N67" s="11">
        <v>0</v>
      </c>
      <c r="O67" s="9"/>
    </row>
    <row r="68" s="13" customFormat="1" ht="31.5" hidden="1">
      <c r="A68" s="17" t="s">
        <v>150</v>
      </c>
      <c r="B68" s="17" t="s">
        <v>153</v>
      </c>
      <c r="C68" s="17" t="s">
        <v>154</v>
      </c>
      <c r="D68" s="11">
        <v>18654</v>
      </c>
      <c r="E68" s="12" t="s">
        <v>26</v>
      </c>
      <c r="F68" s="11" t="s">
        <v>22</v>
      </c>
      <c r="G68" s="11">
        <v>0</v>
      </c>
      <c r="H68" s="11">
        <v>90</v>
      </c>
      <c r="I68" s="11">
        <v>90</v>
      </c>
      <c r="J68" s="15">
        <f t="shared" si="2"/>
        <v>100</v>
      </c>
      <c r="K68" s="11">
        <v>0</v>
      </c>
      <c r="L68" s="16">
        <f t="shared" si="3"/>
        <v>0</v>
      </c>
      <c r="M68" s="11">
        <v>0</v>
      </c>
      <c r="N68" s="11">
        <v>0</v>
      </c>
      <c r="O68" s="9"/>
    </row>
    <row r="69" s="13" customFormat="1" ht="31.5" hidden="1">
      <c r="A69" s="17" t="s">
        <v>155</v>
      </c>
      <c r="B69" s="17" t="s">
        <v>156</v>
      </c>
      <c r="C69" s="17" t="s">
        <v>29</v>
      </c>
      <c r="D69" s="11">
        <v>1742</v>
      </c>
      <c r="E69" s="12" t="s">
        <v>26</v>
      </c>
      <c r="F69" s="11" t="s">
        <v>22</v>
      </c>
      <c r="G69" s="11">
        <v>0</v>
      </c>
      <c r="H69" s="14">
        <v>114</v>
      </c>
      <c r="I69" s="11">
        <v>114</v>
      </c>
      <c r="J69" s="15">
        <f t="shared" si="2"/>
        <v>100</v>
      </c>
      <c r="K69" s="11">
        <v>0</v>
      </c>
      <c r="L69" s="16">
        <f t="shared" si="3"/>
        <v>0</v>
      </c>
      <c r="M69" s="11">
        <v>1</v>
      </c>
      <c r="N69" s="11">
        <v>0</v>
      </c>
      <c r="O69" s="9"/>
    </row>
    <row r="70" s="13" customFormat="1" hidden="1">
      <c r="A70" s="11" t="s">
        <v>155</v>
      </c>
      <c r="B70" s="11" t="s">
        <v>157</v>
      </c>
      <c r="C70" s="11" t="s">
        <v>158</v>
      </c>
      <c r="D70" s="11">
        <v>36642</v>
      </c>
      <c r="E70" s="12" t="s">
        <v>26</v>
      </c>
      <c r="F70" s="11" t="s">
        <v>22</v>
      </c>
      <c r="G70" s="11">
        <v>0</v>
      </c>
      <c r="H70" s="11">
        <v>1</v>
      </c>
      <c r="I70" s="11">
        <v>1</v>
      </c>
      <c r="J70" s="15">
        <f t="shared" si="2"/>
        <v>100</v>
      </c>
      <c r="K70" s="11">
        <v>0</v>
      </c>
      <c r="L70" s="16">
        <f t="shared" si="3"/>
        <v>0</v>
      </c>
      <c r="M70" s="11">
        <v>0</v>
      </c>
      <c r="N70" s="11">
        <v>0</v>
      </c>
      <c r="O70" s="9"/>
    </row>
    <row r="71" s="13" customFormat="1" ht="47.25" hidden="1">
      <c r="A71" s="17" t="s">
        <v>159</v>
      </c>
      <c r="B71" s="17" t="s">
        <v>82</v>
      </c>
      <c r="C71" s="17" t="s">
        <v>160</v>
      </c>
      <c r="D71" s="11">
        <v>19686</v>
      </c>
      <c r="E71" s="12" t="s">
        <v>45</v>
      </c>
      <c r="F71" s="11" t="s">
        <v>22</v>
      </c>
      <c r="G71" s="11">
        <v>0</v>
      </c>
      <c r="H71" s="14">
        <v>86</v>
      </c>
      <c r="I71" s="11">
        <v>86</v>
      </c>
      <c r="J71" s="15">
        <f t="shared" si="2"/>
        <v>100</v>
      </c>
      <c r="K71" s="11">
        <v>0</v>
      </c>
      <c r="L71" s="16">
        <f t="shared" si="3"/>
        <v>0</v>
      </c>
      <c r="M71" s="18">
        <v>2</v>
      </c>
      <c r="N71" s="11">
        <v>0</v>
      </c>
      <c r="O71" s="9"/>
    </row>
    <row r="72" s="13" customFormat="1" ht="47.25" hidden="1">
      <c r="A72" s="21" t="s">
        <v>161</v>
      </c>
      <c r="B72" s="21" t="s">
        <v>43</v>
      </c>
      <c r="C72" s="21" t="s">
        <v>162</v>
      </c>
      <c r="D72" s="21">
        <v>30623</v>
      </c>
      <c r="E72" s="22" t="s">
        <v>45</v>
      </c>
      <c r="F72" s="21" t="s">
        <v>22</v>
      </c>
      <c r="G72" s="21">
        <v>0</v>
      </c>
      <c r="H72" s="21">
        <v>1</v>
      </c>
      <c r="I72" s="21">
        <v>1</v>
      </c>
      <c r="J72" s="23">
        <f t="shared" si="2"/>
        <v>100</v>
      </c>
      <c r="K72" s="21">
        <v>0</v>
      </c>
      <c r="L72" s="16">
        <f t="shared" si="3"/>
        <v>0</v>
      </c>
      <c r="M72" s="21">
        <v>1</v>
      </c>
      <c r="N72" s="21">
        <v>0</v>
      </c>
      <c r="O72" s="24"/>
    </row>
    <row r="73" s="13" customFormat="1" hidden="1">
      <c r="A73" s="11" t="s">
        <v>163</v>
      </c>
      <c r="B73" s="11" t="s">
        <v>74</v>
      </c>
      <c r="C73" s="11" t="s">
        <v>25</v>
      </c>
      <c r="D73" s="11">
        <v>35461</v>
      </c>
      <c r="E73" s="12" t="s">
        <v>164</v>
      </c>
      <c r="F73" s="11" t="s">
        <v>22</v>
      </c>
      <c r="G73" s="11">
        <v>0</v>
      </c>
      <c r="H73" s="11">
        <v>3</v>
      </c>
      <c r="I73" s="11">
        <v>3</v>
      </c>
      <c r="J73" s="23">
        <f t="shared" si="2"/>
        <v>100</v>
      </c>
      <c r="K73" s="11">
        <v>0</v>
      </c>
      <c r="L73" s="16">
        <f t="shared" si="3"/>
        <v>0</v>
      </c>
      <c r="M73" s="11">
        <v>0</v>
      </c>
      <c r="N73" s="11">
        <v>0</v>
      </c>
      <c r="O73" s="9"/>
    </row>
    <row r="74" s="13" customFormat="1" ht="31.5" hidden="1">
      <c r="A74" s="17" t="s">
        <v>165</v>
      </c>
      <c r="B74" s="17" t="s">
        <v>24</v>
      </c>
      <c r="C74" s="17" t="s">
        <v>166</v>
      </c>
      <c r="D74" s="11">
        <v>18072</v>
      </c>
      <c r="E74" s="12" t="s">
        <v>26</v>
      </c>
      <c r="F74" s="11" t="s">
        <v>22</v>
      </c>
      <c r="G74" s="11">
        <v>0</v>
      </c>
      <c r="H74" s="11">
        <v>89</v>
      </c>
      <c r="I74" s="11">
        <v>89</v>
      </c>
      <c r="J74" s="15">
        <f t="shared" ref="J74:J137" si="4">IF(H74=0,0,I74/H74*100)</f>
        <v>100</v>
      </c>
      <c r="K74" s="11">
        <v>0</v>
      </c>
      <c r="L74" s="16">
        <f t="shared" ref="L74:L137" si="5">IF(H74=0,0,K74/H74*100)</f>
        <v>0</v>
      </c>
      <c r="M74" s="11">
        <v>2</v>
      </c>
      <c r="N74" s="11">
        <v>0</v>
      </c>
      <c r="O74" s="9"/>
    </row>
    <row r="75" s="13" customFormat="1" ht="47.25" hidden="1">
      <c r="A75" s="17" t="s">
        <v>167</v>
      </c>
      <c r="B75" s="17" t="s">
        <v>118</v>
      </c>
      <c r="C75" s="17" t="s">
        <v>168</v>
      </c>
      <c r="D75" s="11">
        <v>26795</v>
      </c>
      <c r="E75" s="12" t="s">
        <v>49</v>
      </c>
      <c r="F75" s="11" t="s">
        <v>22</v>
      </c>
      <c r="G75" s="11">
        <v>0</v>
      </c>
      <c r="H75" s="14">
        <v>31</v>
      </c>
      <c r="I75" s="11">
        <v>31</v>
      </c>
      <c r="J75" s="15">
        <f t="shared" si="4"/>
        <v>100</v>
      </c>
      <c r="K75" s="11">
        <v>0</v>
      </c>
      <c r="L75" s="16">
        <f t="shared" si="5"/>
        <v>0</v>
      </c>
      <c r="M75" s="18">
        <v>2</v>
      </c>
      <c r="N75" s="11">
        <v>0</v>
      </c>
      <c r="O75" s="9"/>
    </row>
    <row r="76" s="13" customFormat="1" ht="31.5" hidden="1">
      <c r="A76" s="17" t="s">
        <v>169</v>
      </c>
      <c r="B76" s="17" t="s">
        <v>148</v>
      </c>
      <c r="C76" s="17" t="s">
        <v>149</v>
      </c>
      <c r="D76" s="11">
        <v>33446</v>
      </c>
      <c r="E76" s="12" t="s">
        <v>26</v>
      </c>
      <c r="F76" s="11" t="s">
        <v>22</v>
      </c>
      <c r="G76" s="11">
        <v>0</v>
      </c>
      <c r="H76" s="11">
        <v>156</v>
      </c>
      <c r="I76" s="11">
        <v>155</v>
      </c>
      <c r="J76" s="15">
        <f t="shared" si="4"/>
        <v>99.358974358974365</v>
      </c>
      <c r="K76" s="11">
        <v>1</v>
      </c>
      <c r="L76" s="16">
        <f t="shared" si="5"/>
        <v>0.64102564102564097</v>
      </c>
      <c r="M76" s="18">
        <v>9</v>
      </c>
      <c r="N76" s="11">
        <v>0</v>
      </c>
      <c r="O76" s="9"/>
    </row>
    <row r="77" s="13" customFormat="1" ht="31.5" hidden="1">
      <c r="A77" s="17" t="s">
        <v>170</v>
      </c>
      <c r="B77" s="17" t="s">
        <v>115</v>
      </c>
      <c r="C77" s="17" t="s">
        <v>79</v>
      </c>
      <c r="D77" s="11">
        <v>28162</v>
      </c>
      <c r="E77" s="12" t="s">
        <v>34</v>
      </c>
      <c r="F77" s="11" t="s">
        <v>22</v>
      </c>
      <c r="G77" s="11">
        <v>0</v>
      </c>
      <c r="H77" s="19">
        <v>4</v>
      </c>
      <c r="I77" s="11">
        <f>H77-K77</f>
        <v>4</v>
      </c>
      <c r="J77" s="15">
        <f t="shared" si="4"/>
        <v>100</v>
      </c>
      <c r="K77" s="11">
        <v>0</v>
      </c>
      <c r="L77" s="16">
        <f t="shared" si="5"/>
        <v>0</v>
      </c>
      <c r="M77" s="11">
        <v>0</v>
      </c>
      <c r="N77" s="11">
        <v>0</v>
      </c>
      <c r="O77" s="9"/>
    </row>
    <row r="78" s="13" customFormat="1" ht="31.5">
      <c r="A78" s="17" t="s">
        <v>171</v>
      </c>
      <c r="B78" s="17" t="s">
        <v>43</v>
      </c>
      <c r="C78" s="17" t="s">
        <v>172</v>
      </c>
      <c r="D78" s="11">
        <v>14719</v>
      </c>
      <c r="E78" s="12" t="s">
        <v>38</v>
      </c>
      <c r="F78" s="11" t="s">
        <v>22</v>
      </c>
      <c r="G78" s="11">
        <v>0</v>
      </c>
      <c r="H78" s="19">
        <v>2</v>
      </c>
      <c r="I78" s="11">
        <v>4</v>
      </c>
      <c r="J78" s="15">
        <f t="shared" si="4"/>
        <v>200</v>
      </c>
      <c r="K78" s="11">
        <v>0</v>
      </c>
      <c r="L78" s="16">
        <f t="shared" si="5"/>
        <v>0</v>
      </c>
      <c r="M78" s="11">
        <v>0</v>
      </c>
      <c r="N78" s="11">
        <v>0</v>
      </c>
      <c r="O78" s="9"/>
    </row>
    <row r="79" s="13" customFormat="1" ht="47.25" hidden="1">
      <c r="A79" s="17" t="s">
        <v>173</v>
      </c>
      <c r="B79" s="17" t="s">
        <v>156</v>
      </c>
      <c r="C79" s="17" t="s">
        <v>62</v>
      </c>
      <c r="D79" s="11">
        <v>24862</v>
      </c>
      <c r="E79" s="12" t="s">
        <v>45</v>
      </c>
      <c r="F79" s="11" t="s">
        <v>22</v>
      </c>
      <c r="G79" s="11">
        <v>0</v>
      </c>
      <c r="H79" s="14">
        <v>80</v>
      </c>
      <c r="I79" s="11">
        <v>80</v>
      </c>
      <c r="J79" s="15">
        <f t="shared" si="4"/>
        <v>100</v>
      </c>
      <c r="K79" s="11">
        <v>0</v>
      </c>
      <c r="L79" s="16">
        <f t="shared" si="5"/>
        <v>0</v>
      </c>
      <c r="M79" s="18">
        <v>4</v>
      </c>
      <c r="N79" s="11">
        <v>0</v>
      </c>
      <c r="O79" s="9"/>
    </row>
    <row r="80" s="13" customFormat="1" ht="47.25" hidden="1">
      <c r="A80" s="17" t="s">
        <v>174</v>
      </c>
      <c r="B80" s="17" t="s">
        <v>24</v>
      </c>
      <c r="C80" s="17" t="s">
        <v>175</v>
      </c>
      <c r="D80" s="11">
        <v>14880</v>
      </c>
      <c r="E80" s="12" t="s">
        <v>30</v>
      </c>
      <c r="F80" s="11" t="s">
        <v>22</v>
      </c>
      <c r="G80" s="11">
        <v>0</v>
      </c>
      <c r="H80" s="14">
        <v>172</v>
      </c>
      <c r="I80" s="11">
        <v>172</v>
      </c>
      <c r="J80" s="15">
        <f t="shared" si="4"/>
        <v>100</v>
      </c>
      <c r="K80" s="11">
        <v>0</v>
      </c>
      <c r="L80" s="16">
        <f t="shared" si="5"/>
        <v>0</v>
      </c>
      <c r="M80" s="18">
        <v>12</v>
      </c>
      <c r="N80" s="11">
        <v>0</v>
      </c>
      <c r="O80" s="9"/>
    </row>
    <row r="81" s="13" customFormat="1" ht="47.25" hidden="1">
      <c r="A81" s="17" t="s">
        <v>174</v>
      </c>
      <c r="B81" s="17" t="s">
        <v>51</v>
      </c>
      <c r="C81" s="17" t="s">
        <v>166</v>
      </c>
      <c r="D81" s="11">
        <v>27255</v>
      </c>
      <c r="E81" s="12" t="s">
        <v>176</v>
      </c>
      <c r="F81" s="11" t="s">
        <v>22</v>
      </c>
      <c r="G81" s="11">
        <v>0</v>
      </c>
      <c r="H81" s="11">
        <v>58</v>
      </c>
      <c r="I81" s="11">
        <v>58</v>
      </c>
      <c r="J81" s="15">
        <f t="shared" si="4"/>
        <v>100</v>
      </c>
      <c r="K81" s="11">
        <v>0</v>
      </c>
      <c r="L81" s="16">
        <f t="shared" si="5"/>
        <v>0</v>
      </c>
      <c r="M81" s="11">
        <v>2</v>
      </c>
      <c r="N81" s="11">
        <v>0</v>
      </c>
      <c r="O81" s="9"/>
    </row>
    <row r="82" s="13" customFormat="1" ht="31.5" hidden="1">
      <c r="A82" s="17" t="s">
        <v>177</v>
      </c>
      <c r="B82" s="17" t="s">
        <v>118</v>
      </c>
      <c r="C82" s="17" t="s">
        <v>62</v>
      </c>
      <c r="D82" s="11">
        <v>37902</v>
      </c>
      <c r="E82" s="12" t="s">
        <v>26</v>
      </c>
      <c r="F82" s="11" t="s">
        <v>22</v>
      </c>
      <c r="G82" s="11">
        <v>0</v>
      </c>
      <c r="H82" s="14">
        <v>12</v>
      </c>
      <c r="I82" s="11">
        <v>12</v>
      </c>
      <c r="J82" s="15">
        <f t="shared" si="4"/>
        <v>100</v>
      </c>
      <c r="K82" s="11">
        <v>0</v>
      </c>
      <c r="L82" s="16">
        <f t="shared" si="5"/>
        <v>0</v>
      </c>
      <c r="M82" s="11">
        <v>0</v>
      </c>
      <c r="N82" s="11">
        <v>0</v>
      </c>
      <c r="O82" s="9"/>
    </row>
    <row r="83" s="13" customFormat="1" ht="31.5" hidden="1">
      <c r="A83" s="11" t="s">
        <v>178</v>
      </c>
      <c r="B83" s="11" t="s">
        <v>94</v>
      </c>
      <c r="C83" s="11" t="s">
        <v>179</v>
      </c>
      <c r="D83" s="11">
        <v>31899</v>
      </c>
      <c r="E83" s="12" t="s">
        <v>26</v>
      </c>
      <c r="F83" s="11" t="s">
        <v>22</v>
      </c>
      <c r="G83" s="11">
        <v>0</v>
      </c>
      <c r="H83" s="11">
        <v>48</v>
      </c>
      <c r="I83" s="11">
        <v>48</v>
      </c>
      <c r="J83" s="15">
        <f t="shared" si="4"/>
        <v>100</v>
      </c>
      <c r="K83" s="11">
        <v>0</v>
      </c>
      <c r="L83" s="16">
        <f t="shared" si="5"/>
        <v>0</v>
      </c>
      <c r="M83" s="11">
        <v>0</v>
      </c>
      <c r="N83" s="11">
        <v>0</v>
      </c>
      <c r="O83" s="9"/>
      <c r="P83" s="1"/>
    </row>
    <row r="84" s="13" customFormat="1" ht="47.25" hidden="1">
      <c r="A84" s="17" t="s">
        <v>180</v>
      </c>
      <c r="B84" s="17" t="s">
        <v>141</v>
      </c>
      <c r="C84" s="17" t="s">
        <v>181</v>
      </c>
      <c r="D84" s="11">
        <v>11638</v>
      </c>
      <c r="E84" s="12" t="s">
        <v>49</v>
      </c>
      <c r="F84" s="11" t="s">
        <v>22</v>
      </c>
      <c r="G84" s="11">
        <v>0</v>
      </c>
      <c r="H84" s="11">
        <v>94</v>
      </c>
      <c r="I84" s="11">
        <v>93</v>
      </c>
      <c r="J84" s="15">
        <f t="shared" si="4"/>
        <v>98.936170212765958</v>
      </c>
      <c r="K84" s="11">
        <v>1</v>
      </c>
      <c r="L84" s="16">
        <f t="shared" si="5"/>
        <v>1.0638297872340425</v>
      </c>
      <c r="M84" s="18">
        <v>5</v>
      </c>
      <c r="N84" s="11">
        <v>0</v>
      </c>
      <c r="O84" s="9"/>
    </row>
    <row r="85" s="13" customFormat="1" ht="31.5" hidden="1">
      <c r="A85" s="17" t="s">
        <v>182</v>
      </c>
      <c r="B85" s="17" t="s">
        <v>183</v>
      </c>
      <c r="C85" s="17" t="s">
        <v>184</v>
      </c>
      <c r="D85" s="11">
        <v>23495</v>
      </c>
      <c r="E85" s="12" t="s">
        <v>26</v>
      </c>
      <c r="F85" s="11" t="s">
        <v>22</v>
      </c>
      <c r="G85" s="11">
        <v>0</v>
      </c>
      <c r="H85" s="11">
        <v>46</v>
      </c>
      <c r="I85" s="11">
        <v>46</v>
      </c>
      <c r="J85" s="15">
        <f t="shared" si="4"/>
        <v>100</v>
      </c>
      <c r="K85" s="11">
        <v>0</v>
      </c>
      <c r="L85" s="16">
        <f t="shared" si="5"/>
        <v>0</v>
      </c>
      <c r="M85" s="11">
        <v>0</v>
      </c>
      <c r="N85" s="11">
        <v>0</v>
      </c>
      <c r="O85" s="20"/>
    </row>
    <row r="86" s="13" customFormat="1" ht="47.25" hidden="1">
      <c r="A86" s="17" t="s">
        <v>185</v>
      </c>
      <c r="B86" s="17" t="s">
        <v>186</v>
      </c>
      <c r="C86" s="17" t="s">
        <v>37</v>
      </c>
      <c r="D86" s="11">
        <v>30965</v>
      </c>
      <c r="E86" s="12" t="s">
        <v>176</v>
      </c>
      <c r="F86" s="11" t="s">
        <v>22</v>
      </c>
      <c r="G86" s="11">
        <v>0</v>
      </c>
      <c r="H86" s="14">
        <v>11</v>
      </c>
      <c r="I86" s="11">
        <v>11</v>
      </c>
      <c r="J86" s="15">
        <f t="shared" si="4"/>
        <v>100</v>
      </c>
      <c r="K86" s="11">
        <v>0</v>
      </c>
      <c r="L86" s="16">
        <f t="shared" si="5"/>
        <v>0</v>
      </c>
      <c r="M86" s="11">
        <v>0</v>
      </c>
      <c r="N86" s="11">
        <v>0</v>
      </c>
      <c r="O86" s="9"/>
    </row>
    <row r="87" s="13" customFormat="1" ht="47.25" hidden="1">
      <c r="A87" s="17" t="s">
        <v>187</v>
      </c>
      <c r="B87" s="17" t="s">
        <v>115</v>
      </c>
      <c r="C87" s="17" t="s">
        <v>62</v>
      </c>
      <c r="D87" s="11">
        <v>16256</v>
      </c>
      <c r="E87" s="12" t="s">
        <v>45</v>
      </c>
      <c r="F87" s="11" t="s">
        <v>22</v>
      </c>
      <c r="G87" s="11">
        <v>0</v>
      </c>
      <c r="H87" s="11">
        <v>141</v>
      </c>
      <c r="I87" s="11">
        <v>141</v>
      </c>
      <c r="J87" s="15">
        <f t="shared" si="4"/>
        <v>100</v>
      </c>
      <c r="K87" s="11">
        <v>0</v>
      </c>
      <c r="L87" s="16">
        <f t="shared" si="5"/>
        <v>0</v>
      </c>
      <c r="M87" s="11">
        <v>2</v>
      </c>
      <c r="N87" s="11">
        <v>0</v>
      </c>
      <c r="O87" s="9"/>
    </row>
    <row r="88" s="13" customFormat="1" ht="47.25" hidden="1">
      <c r="A88" s="11" t="s">
        <v>187</v>
      </c>
      <c r="B88" s="11" t="s">
        <v>188</v>
      </c>
      <c r="C88" s="11" t="s">
        <v>29</v>
      </c>
      <c r="D88" s="11">
        <v>33029</v>
      </c>
      <c r="E88" s="12" t="s">
        <v>45</v>
      </c>
      <c r="F88" s="11" t="s">
        <v>22</v>
      </c>
      <c r="G88" s="11">
        <v>0</v>
      </c>
      <c r="H88" s="14">
        <v>8</v>
      </c>
      <c r="I88" s="11">
        <v>8</v>
      </c>
      <c r="J88" s="15">
        <f t="shared" si="4"/>
        <v>100</v>
      </c>
      <c r="K88" s="11">
        <v>0</v>
      </c>
      <c r="L88" s="16">
        <f t="shared" si="5"/>
        <v>0</v>
      </c>
      <c r="M88" s="11">
        <v>1</v>
      </c>
      <c r="N88" s="11">
        <v>0</v>
      </c>
      <c r="O88" s="9"/>
    </row>
    <row r="89" s="13" customFormat="1" ht="31.5">
      <c r="A89" s="17" t="s">
        <v>189</v>
      </c>
      <c r="B89" s="17" t="s">
        <v>118</v>
      </c>
      <c r="C89" s="17" t="s">
        <v>160</v>
      </c>
      <c r="D89" s="11">
        <v>7421</v>
      </c>
      <c r="E89" s="12" t="s">
        <v>38</v>
      </c>
      <c r="F89" s="11" t="s">
        <v>22</v>
      </c>
      <c r="G89" s="11">
        <v>0</v>
      </c>
      <c r="H89" s="11">
        <v>16</v>
      </c>
      <c r="I89" s="11">
        <v>16</v>
      </c>
      <c r="J89" s="15">
        <f t="shared" si="4"/>
        <v>100</v>
      </c>
      <c r="K89" s="11">
        <v>0</v>
      </c>
      <c r="L89" s="16">
        <f t="shared" si="5"/>
        <v>0</v>
      </c>
      <c r="M89" s="11">
        <v>1</v>
      </c>
      <c r="N89" s="11">
        <v>0</v>
      </c>
      <c r="O89" s="9"/>
    </row>
    <row r="90" s="13" customFormat="1" ht="31.5" hidden="1">
      <c r="A90" s="11" t="s">
        <v>190</v>
      </c>
      <c r="B90" s="11" t="s">
        <v>69</v>
      </c>
      <c r="C90" s="11" t="s">
        <v>143</v>
      </c>
      <c r="D90" s="11">
        <v>189</v>
      </c>
      <c r="E90" s="12" t="s">
        <v>26</v>
      </c>
      <c r="F90" s="11" t="s">
        <v>22</v>
      </c>
      <c r="G90" s="11">
        <v>0</v>
      </c>
      <c r="H90" s="14">
        <v>5</v>
      </c>
      <c r="I90" s="11">
        <v>5</v>
      </c>
      <c r="J90" s="15">
        <f t="shared" si="4"/>
        <v>100</v>
      </c>
      <c r="K90" s="11">
        <v>0</v>
      </c>
      <c r="L90" s="16">
        <f t="shared" si="5"/>
        <v>0</v>
      </c>
      <c r="M90" s="11">
        <v>0</v>
      </c>
      <c r="N90" s="11">
        <v>0</v>
      </c>
      <c r="O90" s="9"/>
    </row>
    <row r="91" s="13" customFormat="1" hidden="1">
      <c r="A91" s="11" t="s">
        <v>191</v>
      </c>
      <c r="B91" s="11" t="s">
        <v>188</v>
      </c>
      <c r="C91" s="11" t="s">
        <v>89</v>
      </c>
      <c r="D91" s="11">
        <v>32238</v>
      </c>
      <c r="E91" s="12" t="s">
        <v>176</v>
      </c>
      <c r="F91" s="11" t="s">
        <v>22</v>
      </c>
      <c r="G91" s="11">
        <v>0</v>
      </c>
      <c r="H91" s="11">
        <v>1</v>
      </c>
      <c r="I91" s="11">
        <v>1</v>
      </c>
      <c r="J91" s="15">
        <f t="shared" si="4"/>
        <v>100</v>
      </c>
      <c r="K91" s="11">
        <v>0</v>
      </c>
      <c r="L91" s="16">
        <f t="shared" si="5"/>
        <v>0</v>
      </c>
      <c r="M91" s="11">
        <v>0</v>
      </c>
      <c r="N91" s="11">
        <v>0</v>
      </c>
      <c r="O91" s="9"/>
    </row>
    <row r="92" s="13" customFormat="1" ht="31.5" hidden="1">
      <c r="A92" s="11" t="s">
        <v>192</v>
      </c>
      <c r="B92" s="11" t="s">
        <v>118</v>
      </c>
      <c r="C92" s="11" t="s">
        <v>168</v>
      </c>
      <c r="D92" s="11">
        <v>41085</v>
      </c>
      <c r="E92" s="12" t="s">
        <v>26</v>
      </c>
      <c r="F92" s="11" t="s">
        <v>22</v>
      </c>
      <c r="G92" s="11">
        <v>0</v>
      </c>
      <c r="H92" s="19">
        <v>16</v>
      </c>
      <c r="I92" s="11">
        <f>H92-K92</f>
        <v>16</v>
      </c>
      <c r="J92" s="15">
        <f t="shared" si="4"/>
        <v>100</v>
      </c>
      <c r="K92" s="11">
        <v>0</v>
      </c>
      <c r="L92" s="16">
        <f t="shared" si="5"/>
        <v>0</v>
      </c>
      <c r="M92" s="11">
        <v>0</v>
      </c>
      <c r="N92" s="11">
        <v>0</v>
      </c>
      <c r="O92" s="9"/>
    </row>
    <row r="93" s="13" customFormat="1" hidden="1">
      <c r="A93" s="11" t="s">
        <v>193</v>
      </c>
      <c r="B93" s="11" t="s">
        <v>40</v>
      </c>
      <c r="C93" s="11" t="s">
        <v>168</v>
      </c>
      <c r="D93" s="11">
        <v>41241</v>
      </c>
      <c r="E93" s="12" t="s">
        <v>26</v>
      </c>
      <c r="F93" s="11" t="s">
        <v>22</v>
      </c>
      <c r="G93" s="11">
        <v>0</v>
      </c>
      <c r="H93" s="19">
        <v>1</v>
      </c>
      <c r="I93" s="11">
        <v>1</v>
      </c>
      <c r="J93" s="15">
        <f t="shared" si="4"/>
        <v>100</v>
      </c>
      <c r="K93" s="11">
        <v>0</v>
      </c>
      <c r="L93" s="16">
        <f t="shared" si="5"/>
        <v>0</v>
      </c>
      <c r="M93" s="11">
        <v>0</v>
      </c>
      <c r="N93" s="11">
        <v>0</v>
      </c>
      <c r="O93" s="9"/>
    </row>
    <row r="94" s="13" customFormat="1" ht="47.25" hidden="1">
      <c r="A94" s="17" t="s">
        <v>194</v>
      </c>
      <c r="B94" s="17" t="s">
        <v>195</v>
      </c>
      <c r="C94" s="17" t="s">
        <v>162</v>
      </c>
      <c r="D94" s="11">
        <v>29751</v>
      </c>
      <c r="E94" s="12" t="s">
        <v>45</v>
      </c>
      <c r="F94" s="11" t="s">
        <v>22</v>
      </c>
      <c r="G94" s="11">
        <v>0</v>
      </c>
      <c r="H94" s="14">
        <v>40</v>
      </c>
      <c r="I94" s="11">
        <v>40</v>
      </c>
      <c r="J94" s="15">
        <f t="shared" si="4"/>
        <v>100</v>
      </c>
      <c r="K94" s="11">
        <v>0</v>
      </c>
      <c r="L94" s="16">
        <f t="shared" si="5"/>
        <v>0</v>
      </c>
      <c r="M94" s="11">
        <v>0</v>
      </c>
      <c r="N94" s="11">
        <v>0</v>
      </c>
      <c r="O94" s="9"/>
    </row>
    <row r="95" s="13" customFormat="1" ht="47.25" hidden="1">
      <c r="A95" s="17" t="s">
        <v>196</v>
      </c>
      <c r="B95" s="17" t="s">
        <v>135</v>
      </c>
      <c r="C95" s="17" t="s">
        <v>25</v>
      </c>
      <c r="D95" s="11">
        <v>12829</v>
      </c>
      <c r="E95" s="12" t="s">
        <v>45</v>
      </c>
      <c r="F95" s="11" t="s">
        <v>22</v>
      </c>
      <c r="G95" s="11">
        <v>0</v>
      </c>
      <c r="H95" s="11">
        <v>169</v>
      </c>
      <c r="I95" s="11">
        <v>169</v>
      </c>
      <c r="J95" s="15">
        <f t="shared" si="4"/>
        <v>100</v>
      </c>
      <c r="K95" s="11">
        <v>0</v>
      </c>
      <c r="L95" s="16">
        <f t="shared" si="5"/>
        <v>0</v>
      </c>
      <c r="M95" s="18">
        <v>4</v>
      </c>
      <c r="N95" s="11">
        <v>0</v>
      </c>
      <c r="O95" s="9"/>
    </row>
    <row r="96" s="13" customFormat="1" ht="31.5" hidden="1">
      <c r="A96" s="11" t="s">
        <v>197</v>
      </c>
      <c r="B96" s="11" t="s">
        <v>55</v>
      </c>
      <c r="C96" s="11" t="s">
        <v>198</v>
      </c>
      <c r="D96" s="11">
        <v>33865</v>
      </c>
      <c r="E96" s="12" t="s">
        <v>26</v>
      </c>
      <c r="F96" s="11" t="s">
        <v>22</v>
      </c>
      <c r="G96" s="11">
        <v>0</v>
      </c>
      <c r="H96" s="19">
        <v>2</v>
      </c>
      <c r="I96" s="11">
        <f>H96-K96</f>
        <v>2</v>
      </c>
      <c r="J96" s="15">
        <f t="shared" si="4"/>
        <v>100</v>
      </c>
      <c r="K96" s="11">
        <v>0</v>
      </c>
      <c r="L96" s="16">
        <f t="shared" si="5"/>
        <v>0</v>
      </c>
      <c r="M96" s="11">
        <v>0</v>
      </c>
      <c r="N96" s="11">
        <v>0</v>
      </c>
      <c r="O96" s="9"/>
    </row>
    <row r="97" s="13" customFormat="1" ht="31.5" hidden="1">
      <c r="A97" s="17" t="s">
        <v>199</v>
      </c>
      <c r="B97" s="17" t="s">
        <v>200</v>
      </c>
      <c r="C97" s="17" t="s">
        <v>67</v>
      </c>
      <c r="D97" s="11">
        <v>1747</v>
      </c>
      <c r="E97" s="12" t="s">
        <v>26</v>
      </c>
      <c r="F97" s="11" t="s">
        <v>22</v>
      </c>
      <c r="G97" s="11">
        <v>0</v>
      </c>
      <c r="H97" s="11">
        <v>11</v>
      </c>
      <c r="I97" s="11">
        <v>10</v>
      </c>
      <c r="J97" s="15">
        <f t="shared" si="4"/>
        <v>90.909090909090907</v>
      </c>
      <c r="K97" s="11">
        <v>1</v>
      </c>
      <c r="L97" s="16">
        <f t="shared" si="5"/>
        <v>9.0909090909090917</v>
      </c>
      <c r="M97" s="18">
        <v>2</v>
      </c>
      <c r="N97" s="11">
        <v>0</v>
      </c>
      <c r="O97" s="9"/>
    </row>
    <row r="98" s="13" customFormat="1">
      <c r="A98" s="11" t="s">
        <v>201</v>
      </c>
      <c r="B98" s="11" t="s">
        <v>202</v>
      </c>
      <c r="C98" s="11" t="s">
        <v>70</v>
      </c>
      <c r="D98" s="11">
        <v>34985</v>
      </c>
      <c r="E98" s="25" t="s">
        <v>38</v>
      </c>
      <c r="F98" s="26" t="s">
        <v>22</v>
      </c>
      <c r="G98" s="11">
        <v>0</v>
      </c>
      <c r="H98" s="11">
        <v>9</v>
      </c>
      <c r="I98" s="11">
        <v>9</v>
      </c>
      <c r="J98" s="15">
        <f t="shared" si="4"/>
        <v>100</v>
      </c>
      <c r="K98" s="11">
        <v>0</v>
      </c>
      <c r="L98" s="16">
        <f t="shared" si="5"/>
        <v>0</v>
      </c>
      <c r="M98" s="11">
        <v>0</v>
      </c>
      <c r="N98" s="11">
        <v>0</v>
      </c>
      <c r="O98" s="9"/>
    </row>
    <row r="99" s="13" customFormat="1" ht="31.5" hidden="1">
      <c r="A99" s="11" t="s">
        <v>203</v>
      </c>
      <c r="B99" s="11" t="s">
        <v>204</v>
      </c>
      <c r="C99" s="11" t="s">
        <v>205</v>
      </c>
      <c r="D99" s="11">
        <v>14799</v>
      </c>
      <c r="E99" s="12" t="s">
        <v>26</v>
      </c>
      <c r="F99" s="11" t="s">
        <v>22</v>
      </c>
      <c r="G99" s="11">
        <v>0</v>
      </c>
      <c r="H99" s="14">
        <v>6</v>
      </c>
      <c r="I99" s="11">
        <v>6</v>
      </c>
      <c r="J99" s="15">
        <f t="shared" si="4"/>
        <v>100</v>
      </c>
      <c r="K99" s="11">
        <v>0</v>
      </c>
      <c r="L99" s="16">
        <f t="shared" si="5"/>
        <v>0</v>
      </c>
      <c r="M99" s="11">
        <v>1</v>
      </c>
      <c r="N99" s="11">
        <v>0</v>
      </c>
      <c r="O99" s="9"/>
    </row>
    <row r="100" s="13" customFormat="1" ht="31.5" hidden="1">
      <c r="A100" s="11" t="s">
        <v>206</v>
      </c>
      <c r="B100" s="11" t="s">
        <v>82</v>
      </c>
      <c r="C100" s="11" t="s">
        <v>143</v>
      </c>
      <c r="D100" s="11">
        <v>1741</v>
      </c>
      <c r="E100" s="12" t="s">
        <v>34</v>
      </c>
      <c r="F100" s="11" t="s">
        <v>22</v>
      </c>
      <c r="G100" s="11">
        <v>0</v>
      </c>
      <c r="H100" s="11">
        <v>19</v>
      </c>
      <c r="I100" s="11">
        <v>19</v>
      </c>
      <c r="J100" s="15">
        <f t="shared" si="4"/>
        <v>100</v>
      </c>
      <c r="K100" s="11">
        <v>0</v>
      </c>
      <c r="L100" s="16">
        <f t="shared" si="5"/>
        <v>0</v>
      </c>
      <c r="M100" s="11">
        <v>1</v>
      </c>
      <c r="N100" s="11">
        <v>0</v>
      </c>
      <c r="O100" s="9"/>
    </row>
    <row r="101" s="13" customFormat="1" ht="31.5" hidden="1">
      <c r="A101" s="11" t="s">
        <v>207</v>
      </c>
      <c r="B101" s="11" t="s">
        <v>141</v>
      </c>
      <c r="C101" s="11" t="s">
        <v>67</v>
      </c>
      <c r="D101" s="11">
        <v>40</v>
      </c>
      <c r="E101" s="12" t="s">
        <v>26</v>
      </c>
      <c r="F101" s="11" t="s">
        <v>22</v>
      </c>
      <c r="G101" s="11">
        <v>0</v>
      </c>
      <c r="H101" s="19">
        <v>1</v>
      </c>
      <c r="I101" s="11">
        <f t="shared" ref="I101:I164" si="6">H101-K101</f>
        <v>1</v>
      </c>
      <c r="J101" s="15">
        <f t="shared" si="4"/>
        <v>100</v>
      </c>
      <c r="K101" s="11">
        <v>0</v>
      </c>
      <c r="L101" s="16">
        <f t="shared" si="5"/>
        <v>0</v>
      </c>
      <c r="M101" s="11">
        <v>0</v>
      </c>
      <c r="N101" s="11">
        <v>0</v>
      </c>
      <c r="O101" s="9"/>
    </row>
    <row r="102" s="13" customFormat="1" ht="31.5" hidden="1">
      <c r="A102" s="17" t="s">
        <v>208</v>
      </c>
      <c r="B102" s="17" t="s">
        <v>209</v>
      </c>
      <c r="C102" s="17" t="s">
        <v>33</v>
      </c>
      <c r="D102" s="11">
        <v>26293</v>
      </c>
      <c r="E102" s="12" t="s">
        <v>26</v>
      </c>
      <c r="F102" s="11" t="s">
        <v>22</v>
      </c>
      <c r="G102" s="11">
        <v>0</v>
      </c>
      <c r="H102" s="19">
        <v>28</v>
      </c>
      <c r="I102" s="11">
        <f t="shared" si="6"/>
        <v>28</v>
      </c>
      <c r="J102" s="15">
        <f t="shared" si="4"/>
        <v>100</v>
      </c>
      <c r="K102" s="11">
        <v>0</v>
      </c>
      <c r="L102" s="16">
        <f t="shared" si="5"/>
        <v>0</v>
      </c>
      <c r="M102" s="11">
        <v>0</v>
      </c>
      <c r="N102" s="11">
        <v>0</v>
      </c>
      <c r="O102" s="9"/>
    </row>
    <row r="103" s="13" customFormat="1" ht="47.25" hidden="1">
      <c r="A103" s="17" t="s">
        <v>210</v>
      </c>
      <c r="B103" s="17" t="s">
        <v>24</v>
      </c>
      <c r="C103" s="17" t="s">
        <v>211</v>
      </c>
      <c r="D103" s="11">
        <v>9556</v>
      </c>
      <c r="E103" s="12" t="s">
        <v>45</v>
      </c>
      <c r="F103" s="11" t="s">
        <v>22</v>
      </c>
      <c r="G103" s="11">
        <v>0</v>
      </c>
      <c r="H103" s="14">
        <v>3</v>
      </c>
      <c r="I103" s="11">
        <v>3</v>
      </c>
      <c r="J103" s="15">
        <f t="shared" si="4"/>
        <v>100</v>
      </c>
      <c r="K103" s="11">
        <v>0</v>
      </c>
      <c r="L103" s="16">
        <f t="shared" si="5"/>
        <v>0</v>
      </c>
      <c r="M103" s="11">
        <v>0</v>
      </c>
      <c r="N103" s="11">
        <v>0</v>
      </c>
      <c r="O103" s="9"/>
    </row>
    <row r="104" s="13" customFormat="1" ht="47.25" hidden="1">
      <c r="A104" s="17" t="s">
        <v>212</v>
      </c>
      <c r="B104" s="17" t="s">
        <v>19</v>
      </c>
      <c r="C104" s="17" t="s">
        <v>162</v>
      </c>
      <c r="D104" s="11">
        <v>16805</v>
      </c>
      <c r="E104" s="12" t="s">
        <v>45</v>
      </c>
      <c r="F104" s="11" t="s">
        <v>22</v>
      </c>
      <c r="G104" s="11">
        <v>0</v>
      </c>
      <c r="H104" s="11">
        <v>21</v>
      </c>
      <c r="I104" s="11">
        <v>21</v>
      </c>
      <c r="J104" s="15">
        <f t="shared" si="4"/>
        <v>100</v>
      </c>
      <c r="K104" s="11">
        <v>0</v>
      </c>
      <c r="L104" s="16">
        <f t="shared" si="5"/>
        <v>0</v>
      </c>
      <c r="M104" s="11">
        <v>0</v>
      </c>
      <c r="N104" s="11">
        <v>0</v>
      </c>
      <c r="O104" s="20"/>
    </row>
    <row r="105" s="13" customFormat="1" ht="31.5" hidden="1">
      <c r="A105" s="11" t="s">
        <v>212</v>
      </c>
      <c r="B105" s="11" t="s">
        <v>24</v>
      </c>
      <c r="C105" s="11" t="s">
        <v>25</v>
      </c>
      <c r="D105" s="11">
        <v>7418</v>
      </c>
      <c r="E105" s="12" t="s">
        <v>26</v>
      </c>
      <c r="F105" s="11" t="s">
        <v>22</v>
      </c>
      <c r="G105" s="11">
        <v>0</v>
      </c>
      <c r="H105" s="14">
        <v>25</v>
      </c>
      <c r="I105" s="11">
        <v>25</v>
      </c>
      <c r="J105" s="15">
        <f t="shared" si="4"/>
        <v>100</v>
      </c>
      <c r="K105" s="11">
        <v>0</v>
      </c>
      <c r="L105" s="16">
        <f t="shared" si="5"/>
        <v>0</v>
      </c>
      <c r="M105" s="11">
        <v>1</v>
      </c>
      <c r="N105" s="11">
        <v>0</v>
      </c>
      <c r="O105" s="9"/>
    </row>
    <row r="106" s="13" customFormat="1" ht="47.25" hidden="1">
      <c r="A106" s="17" t="s">
        <v>213</v>
      </c>
      <c r="B106" s="17" t="s">
        <v>200</v>
      </c>
      <c r="C106" s="17" t="s">
        <v>33</v>
      </c>
      <c r="D106" s="11">
        <v>12275</v>
      </c>
      <c r="E106" s="12" t="s">
        <v>45</v>
      </c>
      <c r="F106" s="11" t="s">
        <v>22</v>
      </c>
      <c r="G106" s="11">
        <v>0</v>
      </c>
      <c r="H106" s="11">
        <v>28</v>
      </c>
      <c r="I106" s="11">
        <v>28</v>
      </c>
      <c r="J106" s="15">
        <f t="shared" si="4"/>
        <v>100</v>
      </c>
      <c r="K106" s="11">
        <v>0</v>
      </c>
      <c r="L106" s="16">
        <f t="shared" si="5"/>
        <v>0</v>
      </c>
      <c r="M106" s="18">
        <v>1</v>
      </c>
      <c r="N106" s="11">
        <v>0</v>
      </c>
      <c r="O106" s="9"/>
    </row>
    <row r="107" s="13" customFormat="1" ht="47.25" hidden="1">
      <c r="A107" s="17" t="s">
        <v>213</v>
      </c>
      <c r="B107" s="17" t="s">
        <v>209</v>
      </c>
      <c r="C107" s="17" t="s">
        <v>29</v>
      </c>
      <c r="D107" s="11">
        <v>28447</v>
      </c>
      <c r="E107" s="12" t="s">
        <v>45</v>
      </c>
      <c r="F107" s="11" t="s">
        <v>22</v>
      </c>
      <c r="G107" s="11">
        <v>0</v>
      </c>
      <c r="H107" s="14">
        <v>259</v>
      </c>
      <c r="I107" s="11">
        <v>259</v>
      </c>
      <c r="J107" s="15">
        <f t="shared" si="4"/>
        <v>100</v>
      </c>
      <c r="K107" s="11">
        <v>0</v>
      </c>
      <c r="L107" s="16">
        <f t="shared" si="5"/>
        <v>0</v>
      </c>
      <c r="M107" s="18">
        <v>3</v>
      </c>
      <c r="N107" s="11">
        <v>0</v>
      </c>
      <c r="O107" s="9"/>
    </row>
    <row r="108" s="13" customFormat="1" ht="42" hidden="1" customHeight="1">
      <c r="A108" s="17" t="s">
        <v>214</v>
      </c>
      <c r="B108" s="17" t="s">
        <v>24</v>
      </c>
      <c r="C108" s="17" t="s">
        <v>211</v>
      </c>
      <c r="D108" s="11">
        <v>37236</v>
      </c>
      <c r="E108" s="12" t="s">
        <v>26</v>
      </c>
      <c r="F108" s="11" t="s">
        <v>22</v>
      </c>
      <c r="G108" s="11">
        <v>0</v>
      </c>
      <c r="H108" s="11">
        <v>40</v>
      </c>
      <c r="I108" s="11">
        <v>40</v>
      </c>
      <c r="J108" s="15">
        <f t="shared" si="4"/>
        <v>100</v>
      </c>
      <c r="K108" s="11">
        <v>0</v>
      </c>
      <c r="L108" s="16">
        <f t="shared" si="5"/>
        <v>0</v>
      </c>
      <c r="M108" s="18">
        <v>1</v>
      </c>
      <c r="N108" s="11">
        <v>0</v>
      </c>
      <c r="O108" s="9"/>
    </row>
    <row r="109" s="13" customFormat="1" ht="31.5">
      <c r="A109" s="17" t="s">
        <v>215</v>
      </c>
      <c r="B109" s="17" t="s">
        <v>138</v>
      </c>
      <c r="C109" s="17" t="s">
        <v>62</v>
      </c>
      <c r="D109" s="11">
        <v>33694</v>
      </c>
      <c r="E109" s="12" t="s">
        <v>38</v>
      </c>
      <c r="F109" s="11" t="s">
        <v>22</v>
      </c>
      <c r="G109" s="11">
        <v>0</v>
      </c>
      <c r="H109" s="11">
        <v>130</v>
      </c>
      <c r="I109" s="11">
        <v>129</v>
      </c>
      <c r="J109" s="15">
        <f t="shared" si="4"/>
        <v>99.230769230769226</v>
      </c>
      <c r="K109" s="11">
        <v>1</v>
      </c>
      <c r="L109" s="16">
        <f t="shared" si="5"/>
        <v>0.76923076923076927</v>
      </c>
      <c r="M109" s="18">
        <v>6</v>
      </c>
      <c r="N109" s="11">
        <v>0</v>
      </c>
      <c r="O109" s="9"/>
    </row>
    <row r="110" s="13" customFormat="1" ht="47.25" hidden="1">
      <c r="A110" s="11" t="s">
        <v>215</v>
      </c>
      <c r="B110" s="11" t="s">
        <v>77</v>
      </c>
      <c r="C110" s="11" t="s">
        <v>95</v>
      </c>
      <c r="D110" s="11">
        <v>8041</v>
      </c>
      <c r="E110" s="12" t="s">
        <v>45</v>
      </c>
      <c r="F110" s="11" t="s">
        <v>22</v>
      </c>
      <c r="G110" s="11">
        <v>0</v>
      </c>
      <c r="H110" s="11">
        <v>2</v>
      </c>
      <c r="I110" s="11">
        <v>2</v>
      </c>
      <c r="J110" s="15">
        <f t="shared" si="4"/>
        <v>100</v>
      </c>
      <c r="K110" s="11">
        <v>0</v>
      </c>
      <c r="L110" s="16">
        <f t="shared" si="5"/>
        <v>0</v>
      </c>
      <c r="M110" s="11">
        <v>1</v>
      </c>
      <c r="N110" s="11">
        <v>0</v>
      </c>
      <c r="O110" s="9"/>
    </row>
    <row r="111" s="13" customFormat="1" ht="47.25" hidden="1">
      <c r="A111" s="11" t="s">
        <v>216</v>
      </c>
      <c r="B111" s="11" t="s">
        <v>217</v>
      </c>
      <c r="C111" s="11" t="s">
        <v>166</v>
      </c>
      <c r="D111" s="11">
        <v>32057</v>
      </c>
      <c r="E111" s="12" t="s">
        <v>176</v>
      </c>
      <c r="F111" s="11" t="s">
        <v>22</v>
      </c>
      <c r="G111" s="27">
        <v>0</v>
      </c>
      <c r="H111" s="14">
        <v>19</v>
      </c>
      <c r="I111" s="11">
        <v>19</v>
      </c>
      <c r="J111" s="15">
        <f t="shared" si="4"/>
        <v>100</v>
      </c>
      <c r="K111" s="11">
        <v>0</v>
      </c>
      <c r="L111" s="16">
        <f t="shared" si="5"/>
        <v>0</v>
      </c>
      <c r="M111" s="11">
        <v>1</v>
      </c>
      <c r="N111" s="11">
        <v>0</v>
      </c>
      <c r="O111" s="9"/>
    </row>
    <row r="112" s="13" customFormat="1" ht="31.5" hidden="1">
      <c r="A112" s="17" t="s">
        <v>218</v>
      </c>
      <c r="B112" s="17" t="s">
        <v>77</v>
      </c>
      <c r="C112" s="17" t="s">
        <v>29</v>
      </c>
      <c r="D112" s="11">
        <v>12284</v>
      </c>
      <c r="E112" s="12" t="s">
        <v>26</v>
      </c>
      <c r="F112" s="11" t="s">
        <v>22</v>
      </c>
      <c r="G112" s="11">
        <v>0</v>
      </c>
      <c r="H112" s="19">
        <v>14</v>
      </c>
      <c r="I112" s="11">
        <f t="shared" si="6"/>
        <v>14</v>
      </c>
      <c r="J112" s="15">
        <f t="shared" si="4"/>
        <v>100</v>
      </c>
      <c r="K112" s="11">
        <v>0</v>
      </c>
      <c r="L112" s="16">
        <f t="shared" si="5"/>
        <v>0</v>
      </c>
      <c r="M112" s="11">
        <v>0</v>
      </c>
      <c r="N112" s="11">
        <v>0</v>
      </c>
      <c r="O112" s="20"/>
    </row>
    <row r="113" s="13" customFormat="1" ht="47.25" hidden="1">
      <c r="A113" s="17" t="s">
        <v>219</v>
      </c>
      <c r="B113" s="17" t="s">
        <v>40</v>
      </c>
      <c r="C113" s="17" t="s">
        <v>67</v>
      </c>
      <c r="D113" s="11">
        <v>3751</v>
      </c>
      <c r="E113" s="12" t="s">
        <v>113</v>
      </c>
      <c r="F113" s="11" t="s">
        <v>22</v>
      </c>
      <c r="G113" s="11">
        <v>0</v>
      </c>
      <c r="H113" s="14">
        <v>79</v>
      </c>
      <c r="I113" s="11">
        <v>79</v>
      </c>
      <c r="J113" s="15">
        <f t="shared" si="4"/>
        <v>100</v>
      </c>
      <c r="K113" s="11">
        <v>0</v>
      </c>
      <c r="L113" s="16">
        <f t="shared" si="5"/>
        <v>0</v>
      </c>
      <c r="M113" s="18">
        <v>2</v>
      </c>
      <c r="N113" s="11">
        <v>0</v>
      </c>
      <c r="O113" s="9"/>
    </row>
    <row r="114" s="13" customFormat="1" ht="31.5" hidden="1">
      <c r="A114" s="17" t="s">
        <v>220</v>
      </c>
      <c r="B114" s="17" t="s">
        <v>138</v>
      </c>
      <c r="C114" s="17" t="s">
        <v>67</v>
      </c>
      <c r="D114" s="11">
        <v>23236</v>
      </c>
      <c r="E114" s="12" t="s">
        <v>26</v>
      </c>
      <c r="F114" s="11" t="s">
        <v>22</v>
      </c>
      <c r="G114" s="11">
        <v>0</v>
      </c>
      <c r="H114" s="11">
        <v>17</v>
      </c>
      <c r="I114" s="11">
        <v>17</v>
      </c>
      <c r="J114" s="15">
        <f t="shared" si="4"/>
        <v>100</v>
      </c>
      <c r="K114" s="11">
        <v>0</v>
      </c>
      <c r="L114" s="16">
        <f t="shared" si="5"/>
        <v>0</v>
      </c>
      <c r="M114" s="18">
        <v>2</v>
      </c>
      <c r="N114" s="11">
        <v>0</v>
      </c>
      <c r="O114" s="9"/>
    </row>
    <row r="115" s="13" customFormat="1" ht="31.5">
      <c r="A115" s="11" t="s">
        <v>221</v>
      </c>
      <c r="B115" s="11" t="s">
        <v>24</v>
      </c>
      <c r="C115" s="11" t="s">
        <v>37</v>
      </c>
      <c r="D115" s="11">
        <v>3238</v>
      </c>
      <c r="E115" s="12" t="s">
        <v>38</v>
      </c>
      <c r="F115" s="11" t="s">
        <v>22</v>
      </c>
      <c r="G115" s="11">
        <v>0</v>
      </c>
      <c r="H115" s="14">
        <v>6</v>
      </c>
      <c r="I115" s="11">
        <v>6</v>
      </c>
      <c r="J115" s="15">
        <f t="shared" si="4"/>
        <v>100</v>
      </c>
      <c r="K115" s="11">
        <v>0</v>
      </c>
      <c r="L115" s="16">
        <f t="shared" si="5"/>
        <v>0</v>
      </c>
      <c r="M115" s="11">
        <v>0</v>
      </c>
      <c r="N115" s="11">
        <v>0</v>
      </c>
      <c r="O115" s="9"/>
    </row>
    <row r="116" s="13" customFormat="1" ht="47.25" hidden="1">
      <c r="A116" s="11" t="s">
        <v>222</v>
      </c>
      <c r="B116" s="11" t="s">
        <v>223</v>
      </c>
      <c r="C116" s="11" t="s">
        <v>224</v>
      </c>
      <c r="D116" s="11">
        <v>27520</v>
      </c>
      <c r="E116" s="12" t="s">
        <v>56</v>
      </c>
      <c r="F116" s="11" t="s">
        <v>22</v>
      </c>
      <c r="G116" s="11">
        <v>0</v>
      </c>
      <c r="H116" s="19">
        <v>1</v>
      </c>
      <c r="I116" s="11">
        <f t="shared" si="6"/>
        <v>1</v>
      </c>
      <c r="J116" s="15">
        <f t="shared" si="4"/>
        <v>100</v>
      </c>
      <c r="K116" s="11">
        <v>0</v>
      </c>
      <c r="L116" s="16">
        <f t="shared" si="5"/>
        <v>0</v>
      </c>
      <c r="M116" s="11">
        <v>0</v>
      </c>
      <c r="N116" s="11">
        <v>0</v>
      </c>
      <c r="O116" s="9"/>
    </row>
    <row r="117" s="13" customFormat="1" ht="47.25" hidden="1">
      <c r="A117" s="17" t="s">
        <v>225</v>
      </c>
      <c r="B117" s="17" t="s">
        <v>226</v>
      </c>
      <c r="C117" s="17" t="s">
        <v>227</v>
      </c>
      <c r="D117" s="11">
        <v>36719</v>
      </c>
      <c r="E117" s="12" t="s">
        <v>45</v>
      </c>
      <c r="F117" s="11" t="s">
        <v>22</v>
      </c>
      <c r="G117" s="11">
        <v>0</v>
      </c>
      <c r="H117" s="14">
        <v>40</v>
      </c>
      <c r="I117" s="11">
        <v>40</v>
      </c>
      <c r="J117" s="15">
        <f t="shared" si="4"/>
        <v>100</v>
      </c>
      <c r="K117" s="11">
        <v>0</v>
      </c>
      <c r="L117" s="16">
        <f t="shared" si="5"/>
        <v>0</v>
      </c>
      <c r="M117" s="11">
        <v>1</v>
      </c>
      <c r="N117" s="11">
        <v>0</v>
      </c>
      <c r="O117" s="9"/>
    </row>
    <row r="118" s="13" customFormat="1" ht="31.5" hidden="1">
      <c r="A118" s="11" t="s">
        <v>228</v>
      </c>
      <c r="B118" s="11" t="s">
        <v>24</v>
      </c>
      <c r="C118" s="11" t="s">
        <v>58</v>
      </c>
      <c r="D118" s="11">
        <v>37890</v>
      </c>
      <c r="E118" s="12" t="s">
        <v>26</v>
      </c>
      <c r="F118" s="11" t="s">
        <v>22</v>
      </c>
      <c r="G118" s="11">
        <v>0</v>
      </c>
      <c r="H118" s="19">
        <v>4</v>
      </c>
      <c r="I118" s="11">
        <f t="shared" si="6"/>
        <v>4</v>
      </c>
      <c r="J118" s="15">
        <f t="shared" si="4"/>
        <v>100</v>
      </c>
      <c r="K118" s="11">
        <v>0</v>
      </c>
      <c r="L118" s="16">
        <f t="shared" si="5"/>
        <v>0</v>
      </c>
      <c r="M118" s="11">
        <v>0</v>
      </c>
      <c r="N118" s="11">
        <v>0</v>
      </c>
      <c r="O118" s="9"/>
    </row>
    <row r="119" s="13" customFormat="1" hidden="1">
      <c r="A119" s="11" t="s">
        <v>229</v>
      </c>
      <c r="B119" s="11" t="s">
        <v>138</v>
      </c>
      <c r="C119" s="11" t="s">
        <v>230</v>
      </c>
      <c r="D119" s="11">
        <v>22013</v>
      </c>
      <c r="E119" s="12" t="s">
        <v>26</v>
      </c>
      <c r="F119" s="11" t="s">
        <v>22</v>
      </c>
      <c r="G119" s="11">
        <v>0</v>
      </c>
      <c r="H119" s="11">
        <v>1</v>
      </c>
      <c r="I119" s="11">
        <v>1</v>
      </c>
      <c r="J119" s="15">
        <f t="shared" si="4"/>
        <v>100</v>
      </c>
      <c r="K119" s="11">
        <v>0</v>
      </c>
      <c r="L119" s="16">
        <f t="shared" si="5"/>
        <v>0</v>
      </c>
      <c r="M119" s="11">
        <v>0</v>
      </c>
      <c r="N119" s="11">
        <v>0</v>
      </c>
      <c r="O119" s="9"/>
    </row>
    <row r="120" s="13" customFormat="1" ht="47.25" hidden="1">
      <c r="A120" s="17" t="s">
        <v>231</v>
      </c>
      <c r="B120" s="17" t="s">
        <v>151</v>
      </c>
      <c r="C120" s="17" t="s">
        <v>184</v>
      </c>
      <c r="D120" s="11">
        <v>29995</v>
      </c>
      <c r="E120" s="12" t="s">
        <v>45</v>
      </c>
      <c r="F120" s="11" t="s">
        <v>22</v>
      </c>
      <c r="G120" s="11">
        <v>0</v>
      </c>
      <c r="H120" s="11">
        <v>259</v>
      </c>
      <c r="I120" s="11">
        <v>258</v>
      </c>
      <c r="J120" s="15">
        <f t="shared" si="4"/>
        <v>99.613899613899619</v>
      </c>
      <c r="K120" s="11">
        <v>1</v>
      </c>
      <c r="L120" s="16">
        <f t="shared" si="5"/>
        <v>0.38610038610038611</v>
      </c>
      <c r="M120" s="18">
        <v>7</v>
      </c>
      <c r="N120" s="11">
        <v>0</v>
      </c>
      <c r="O120" s="9"/>
    </row>
    <row r="121" s="13" customFormat="1" hidden="1">
      <c r="A121" s="11" t="s">
        <v>232</v>
      </c>
      <c r="B121" s="11" t="s">
        <v>233</v>
      </c>
      <c r="C121" s="11" t="s">
        <v>175</v>
      </c>
      <c r="D121" s="11">
        <v>29573</v>
      </c>
      <c r="E121" s="12" t="s">
        <v>49</v>
      </c>
      <c r="F121" s="11" t="s">
        <v>22</v>
      </c>
      <c r="G121" s="11">
        <v>0</v>
      </c>
      <c r="H121" s="11">
        <v>1</v>
      </c>
      <c r="I121" s="11">
        <v>1</v>
      </c>
      <c r="J121" s="15">
        <f t="shared" si="4"/>
        <v>100</v>
      </c>
      <c r="K121" s="11">
        <v>0</v>
      </c>
      <c r="L121" s="16">
        <f t="shared" si="5"/>
        <v>0</v>
      </c>
      <c r="M121" s="11">
        <v>0</v>
      </c>
      <c r="N121" s="11">
        <v>0</v>
      </c>
      <c r="O121" s="9"/>
    </row>
    <row r="122" s="13" customFormat="1" ht="63" hidden="1">
      <c r="A122" s="11" t="s">
        <v>234</v>
      </c>
      <c r="B122" s="11" t="s">
        <v>40</v>
      </c>
      <c r="C122" s="11" t="s">
        <v>84</v>
      </c>
      <c r="D122" s="11">
        <v>35320</v>
      </c>
      <c r="E122" s="12" t="s">
        <v>21</v>
      </c>
      <c r="F122" s="11" t="s">
        <v>22</v>
      </c>
      <c r="G122" s="11">
        <v>0</v>
      </c>
      <c r="H122" s="19">
        <v>2</v>
      </c>
      <c r="I122" s="11">
        <f t="shared" si="6"/>
        <v>2</v>
      </c>
      <c r="J122" s="15">
        <f t="shared" si="4"/>
        <v>100</v>
      </c>
      <c r="K122" s="11">
        <v>0</v>
      </c>
      <c r="L122" s="16">
        <f t="shared" si="5"/>
        <v>0</v>
      </c>
      <c r="M122" s="11">
        <v>1</v>
      </c>
      <c r="N122" s="11">
        <v>0</v>
      </c>
      <c r="O122" s="9"/>
    </row>
    <row r="123" s="13" customFormat="1" ht="31.5" hidden="1">
      <c r="A123" s="11" t="s">
        <v>235</v>
      </c>
      <c r="B123" s="11" t="s">
        <v>188</v>
      </c>
      <c r="C123" s="11" t="s">
        <v>205</v>
      </c>
      <c r="D123" s="11">
        <v>39612</v>
      </c>
      <c r="E123" s="12" t="s">
        <v>34</v>
      </c>
      <c r="F123" s="11" t="s">
        <v>22</v>
      </c>
      <c r="G123" s="11">
        <v>0</v>
      </c>
      <c r="H123" s="14">
        <v>26</v>
      </c>
      <c r="I123" s="11">
        <v>26</v>
      </c>
      <c r="J123" s="15">
        <f t="shared" si="4"/>
        <v>100</v>
      </c>
      <c r="K123" s="11">
        <v>0</v>
      </c>
      <c r="L123" s="16">
        <f t="shared" si="5"/>
        <v>0</v>
      </c>
      <c r="M123" s="11">
        <v>0</v>
      </c>
      <c r="N123" s="11">
        <v>0</v>
      </c>
      <c r="O123" s="9"/>
    </row>
    <row r="124" s="13" customFormat="1" ht="47.25" hidden="1">
      <c r="A124" s="17" t="s">
        <v>236</v>
      </c>
      <c r="B124" s="17" t="s">
        <v>100</v>
      </c>
      <c r="C124" s="17" t="s">
        <v>119</v>
      </c>
      <c r="D124" s="11">
        <v>25980</v>
      </c>
      <c r="E124" s="12" t="s">
        <v>45</v>
      </c>
      <c r="F124" s="11" t="s">
        <v>22</v>
      </c>
      <c r="G124" s="11">
        <v>0</v>
      </c>
      <c r="H124" s="11">
        <v>94</v>
      </c>
      <c r="I124" s="11">
        <v>94</v>
      </c>
      <c r="J124" s="15">
        <f t="shared" si="4"/>
        <v>100</v>
      </c>
      <c r="K124" s="11">
        <v>0</v>
      </c>
      <c r="L124" s="16">
        <f t="shared" si="5"/>
        <v>0</v>
      </c>
      <c r="M124" s="11">
        <v>0</v>
      </c>
      <c r="N124" s="11">
        <v>0</v>
      </c>
      <c r="O124" s="20"/>
    </row>
    <row r="125" s="13" customFormat="1" ht="31.5" hidden="1">
      <c r="A125" s="17" t="s">
        <v>237</v>
      </c>
      <c r="B125" s="17" t="s">
        <v>183</v>
      </c>
      <c r="C125" s="17" t="s">
        <v>37</v>
      </c>
      <c r="D125" s="11">
        <v>19388</v>
      </c>
      <c r="E125" s="12" t="s">
        <v>26</v>
      </c>
      <c r="F125" s="11" t="s">
        <v>22</v>
      </c>
      <c r="G125" s="11">
        <v>0</v>
      </c>
      <c r="H125" s="14">
        <v>61</v>
      </c>
      <c r="I125" s="11">
        <v>61</v>
      </c>
      <c r="J125" s="15">
        <f t="shared" si="4"/>
        <v>100</v>
      </c>
      <c r="K125" s="11">
        <v>0</v>
      </c>
      <c r="L125" s="16">
        <f t="shared" si="5"/>
        <v>0</v>
      </c>
      <c r="M125" s="11">
        <v>0</v>
      </c>
      <c r="N125" s="11">
        <v>0</v>
      </c>
      <c r="O125" s="9"/>
    </row>
    <row r="126" s="13" customFormat="1" ht="63" hidden="1">
      <c r="A126" s="11" t="s">
        <v>238</v>
      </c>
      <c r="B126" s="11" t="s">
        <v>43</v>
      </c>
      <c r="C126" s="11" t="s">
        <v>184</v>
      </c>
      <c r="D126" s="11">
        <v>40399</v>
      </c>
      <c r="E126" s="12" t="s">
        <v>21</v>
      </c>
      <c r="F126" s="11" t="s">
        <v>22</v>
      </c>
      <c r="G126" s="11">
        <v>0</v>
      </c>
      <c r="H126" s="19">
        <v>1</v>
      </c>
      <c r="I126" s="11">
        <f t="shared" si="6"/>
        <v>1</v>
      </c>
      <c r="J126" s="15">
        <f t="shared" si="4"/>
        <v>100</v>
      </c>
      <c r="K126" s="11">
        <v>0</v>
      </c>
      <c r="L126" s="16">
        <f t="shared" si="5"/>
        <v>0</v>
      </c>
      <c r="M126" s="11">
        <v>0</v>
      </c>
      <c r="N126" s="11">
        <v>0</v>
      </c>
      <c r="O126" s="9"/>
    </row>
    <row r="127" s="13" customFormat="1" hidden="1">
      <c r="A127" s="11" t="s">
        <v>238</v>
      </c>
      <c r="B127" s="11" t="s">
        <v>24</v>
      </c>
      <c r="C127" s="11" t="s">
        <v>239</v>
      </c>
      <c r="D127" s="11">
        <v>17024</v>
      </c>
      <c r="E127" s="12" t="s">
        <v>45</v>
      </c>
      <c r="F127" s="11" t="s">
        <v>22</v>
      </c>
      <c r="G127" s="11">
        <v>0</v>
      </c>
      <c r="H127" s="11">
        <v>11</v>
      </c>
      <c r="I127" s="11">
        <v>11</v>
      </c>
      <c r="J127" s="15">
        <f t="shared" si="4"/>
        <v>100</v>
      </c>
      <c r="K127" s="11">
        <v>0</v>
      </c>
      <c r="L127" s="16">
        <f t="shared" si="5"/>
        <v>0</v>
      </c>
      <c r="M127" s="11">
        <v>0</v>
      </c>
      <c r="N127" s="11">
        <v>0</v>
      </c>
      <c r="O127" s="9"/>
    </row>
    <row r="128" s="13" customFormat="1" ht="31.5">
      <c r="A128" s="11" t="s">
        <v>240</v>
      </c>
      <c r="B128" s="11" t="s">
        <v>138</v>
      </c>
      <c r="C128" s="11" t="s">
        <v>62</v>
      </c>
      <c r="D128" s="11">
        <v>18549</v>
      </c>
      <c r="E128" s="12" t="s">
        <v>38</v>
      </c>
      <c r="F128" s="11" t="s">
        <v>22</v>
      </c>
      <c r="G128" s="11">
        <v>0</v>
      </c>
      <c r="H128" s="11">
        <v>32</v>
      </c>
      <c r="I128" s="11">
        <v>32</v>
      </c>
      <c r="J128" s="15">
        <f t="shared" si="4"/>
        <v>100</v>
      </c>
      <c r="K128" s="11">
        <v>0</v>
      </c>
      <c r="L128" s="16">
        <f t="shared" si="5"/>
        <v>0</v>
      </c>
      <c r="M128" s="11">
        <v>3</v>
      </c>
      <c r="N128" s="11">
        <v>0</v>
      </c>
      <c r="O128" s="9"/>
    </row>
    <row r="129" s="13" customFormat="1" ht="31.5" hidden="1">
      <c r="A129" s="17" t="s">
        <v>241</v>
      </c>
      <c r="B129" s="17" t="s">
        <v>100</v>
      </c>
      <c r="C129" s="17" t="s">
        <v>242</v>
      </c>
      <c r="D129" s="11">
        <v>28612</v>
      </c>
      <c r="E129" s="12" t="s">
        <v>34</v>
      </c>
      <c r="F129" s="11" t="s">
        <v>22</v>
      </c>
      <c r="G129" s="11">
        <v>0</v>
      </c>
      <c r="H129" s="14">
        <v>41</v>
      </c>
      <c r="I129" s="11">
        <v>41</v>
      </c>
      <c r="J129" s="15">
        <f t="shared" si="4"/>
        <v>100</v>
      </c>
      <c r="K129" s="11">
        <v>0</v>
      </c>
      <c r="L129" s="16">
        <f t="shared" si="5"/>
        <v>0</v>
      </c>
      <c r="M129" s="11">
        <v>3</v>
      </c>
      <c r="N129" s="11">
        <v>0</v>
      </c>
      <c r="O129" s="9"/>
    </row>
    <row r="130" s="13" customFormat="1" ht="47.25" hidden="1">
      <c r="A130" s="11" t="s">
        <v>243</v>
      </c>
      <c r="B130" s="11" t="s">
        <v>64</v>
      </c>
      <c r="C130" s="11" t="s">
        <v>53</v>
      </c>
      <c r="D130" s="11">
        <v>18148</v>
      </c>
      <c r="E130" s="12" t="s">
        <v>45</v>
      </c>
      <c r="F130" s="11" t="s">
        <v>22</v>
      </c>
      <c r="G130" s="11">
        <v>0</v>
      </c>
      <c r="H130" s="11">
        <v>3</v>
      </c>
      <c r="I130" s="11">
        <v>3</v>
      </c>
      <c r="J130" s="15">
        <f t="shared" si="4"/>
        <v>100</v>
      </c>
      <c r="K130" s="11">
        <v>0</v>
      </c>
      <c r="L130" s="16">
        <f t="shared" si="5"/>
        <v>0</v>
      </c>
      <c r="M130" s="11">
        <v>0</v>
      </c>
      <c r="N130" s="11">
        <v>0</v>
      </c>
      <c r="O130" s="9"/>
    </row>
    <row r="131" s="13" customFormat="1" hidden="1">
      <c r="A131" s="11" t="s">
        <v>244</v>
      </c>
      <c r="B131" s="11" t="s">
        <v>245</v>
      </c>
      <c r="C131" s="11" t="s">
        <v>59</v>
      </c>
      <c r="D131" s="11">
        <v>40149</v>
      </c>
      <c r="E131" s="12" t="s">
        <v>49</v>
      </c>
      <c r="F131" s="11" t="s">
        <v>22</v>
      </c>
      <c r="G131" s="11">
        <v>0</v>
      </c>
      <c r="H131" s="11">
        <v>2</v>
      </c>
      <c r="I131" s="11">
        <v>2</v>
      </c>
      <c r="J131" s="15">
        <f t="shared" si="4"/>
        <v>100</v>
      </c>
      <c r="K131" s="11">
        <v>0</v>
      </c>
      <c r="L131" s="16">
        <f t="shared" si="5"/>
        <v>0</v>
      </c>
      <c r="M131" s="11">
        <v>0</v>
      </c>
      <c r="N131" s="11">
        <v>0</v>
      </c>
      <c r="O131" s="9"/>
    </row>
    <row r="132" s="13" customFormat="1" ht="31.5" hidden="1">
      <c r="A132" s="17" t="s">
        <v>246</v>
      </c>
      <c r="B132" s="17" t="s">
        <v>82</v>
      </c>
      <c r="C132" s="17" t="s">
        <v>181</v>
      </c>
      <c r="D132" s="11">
        <v>34378</v>
      </c>
      <c r="E132" s="12" t="s">
        <v>26</v>
      </c>
      <c r="F132" s="11" t="s">
        <v>22</v>
      </c>
      <c r="G132" s="11">
        <v>0</v>
      </c>
      <c r="H132" s="11">
        <v>35</v>
      </c>
      <c r="I132" s="11">
        <v>35</v>
      </c>
      <c r="J132" s="15">
        <f t="shared" si="4"/>
        <v>100</v>
      </c>
      <c r="K132" s="11">
        <v>0</v>
      </c>
      <c r="L132" s="16">
        <f t="shared" si="5"/>
        <v>0</v>
      </c>
      <c r="M132" s="18">
        <v>4</v>
      </c>
      <c r="N132" s="11">
        <v>0</v>
      </c>
      <c r="O132" s="9"/>
    </row>
    <row r="133" s="13" customFormat="1" ht="47.25" hidden="1">
      <c r="A133" s="17" t="s">
        <v>247</v>
      </c>
      <c r="B133" s="17" t="s">
        <v>135</v>
      </c>
      <c r="C133" s="17" t="s">
        <v>248</v>
      </c>
      <c r="D133" s="11">
        <v>29999</v>
      </c>
      <c r="E133" s="12" t="s">
        <v>45</v>
      </c>
      <c r="F133" s="11" t="s">
        <v>22</v>
      </c>
      <c r="G133" s="11">
        <v>0</v>
      </c>
      <c r="H133" s="14">
        <v>34</v>
      </c>
      <c r="I133" s="11">
        <v>34</v>
      </c>
      <c r="J133" s="15">
        <f t="shared" si="4"/>
        <v>100</v>
      </c>
      <c r="K133" s="11">
        <v>0</v>
      </c>
      <c r="L133" s="16">
        <f t="shared" si="5"/>
        <v>0</v>
      </c>
      <c r="M133" s="18">
        <v>0</v>
      </c>
      <c r="N133" s="11">
        <v>0</v>
      </c>
      <c r="O133" s="9"/>
    </row>
    <row r="134" s="13" customFormat="1" ht="47.25" hidden="1">
      <c r="A134" s="17" t="s">
        <v>249</v>
      </c>
      <c r="B134" s="17" t="s">
        <v>19</v>
      </c>
      <c r="C134" s="17" t="s">
        <v>250</v>
      </c>
      <c r="D134" s="11">
        <v>19517</v>
      </c>
      <c r="E134" s="12" t="s">
        <v>30</v>
      </c>
      <c r="F134" s="11" t="s">
        <v>22</v>
      </c>
      <c r="G134" s="11">
        <v>0</v>
      </c>
      <c r="H134" s="11">
        <v>270</v>
      </c>
      <c r="I134" s="11">
        <v>270</v>
      </c>
      <c r="J134" s="15">
        <f t="shared" si="4"/>
        <v>100</v>
      </c>
      <c r="K134" s="11">
        <v>0</v>
      </c>
      <c r="L134" s="16">
        <f t="shared" si="5"/>
        <v>0</v>
      </c>
      <c r="M134" s="18">
        <v>6</v>
      </c>
      <c r="N134" s="11">
        <v>0</v>
      </c>
      <c r="O134" s="9"/>
    </row>
    <row r="135" s="13" customFormat="1" hidden="1">
      <c r="A135" s="11" t="s">
        <v>251</v>
      </c>
      <c r="B135" s="11" t="s">
        <v>43</v>
      </c>
      <c r="C135" s="11" t="s">
        <v>152</v>
      </c>
      <c r="D135" s="11">
        <v>23232</v>
      </c>
      <c r="E135" s="12" t="s">
        <v>49</v>
      </c>
      <c r="F135" s="11" t="s">
        <v>22</v>
      </c>
      <c r="G135" s="11">
        <v>0</v>
      </c>
      <c r="H135" s="11">
        <v>1</v>
      </c>
      <c r="I135" s="11">
        <v>1</v>
      </c>
      <c r="J135" s="15">
        <f t="shared" si="4"/>
        <v>100</v>
      </c>
      <c r="K135" s="11">
        <v>0</v>
      </c>
      <c r="L135" s="16">
        <f t="shared" si="5"/>
        <v>0</v>
      </c>
      <c r="M135" s="11">
        <v>0</v>
      </c>
      <c r="N135" s="11">
        <v>0</v>
      </c>
      <c r="O135" s="9"/>
    </row>
    <row r="136" s="13" customFormat="1" ht="47.25" hidden="1">
      <c r="A136" s="17" t="s">
        <v>252</v>
      </c>
      <c r="B136" s="17" t="s">
        <v>69</v>
      </c>
      <c r="C136" s="17" t="s">
        <v>160</v>
      </c>
      <c r="D136" s="11">
        <v>31580</v>
      </c>
      <c r="E136" s="12" t="s">
        <v>45</v>
      </c>
      <c r="F136" s="11" t="s">
        <v>22</v>
      </c>
      <c r="G136" s="11">
        <v>0</v>
      </c>
      <c r="H136" s="11">
        <v>72</v>
      </c>
      <c r="I136" s="11">
        <v>72</v>
      </c>
      <c r="J136" s="15">
        <f t="shared" si="4"/>
        <v>100</v>
      </c>
      <c r="K136" s="11">
        <v>0</v>
      </c>
      <c r="L136" s="16">
        <f t="shared" si="5"/>
        <v>0</v>
      </c>
      <c r="M136" s="18">
        <v>4</v>
      </c>
      <c r="N136" s="11">
        <v>0</v>
      </c>
      <c r="O136" s="9"/>
    </row>
    <row r="137" s="13" customFormat="1" ht="47.25" hidden="1">
      <c r="A137" s="17" t="s">
        <v>253</v>
      </c>
      <c r="B137" s="17" t="s">
        <v>24</v>
      </c>
      <c r="C137" s="17" t="s">
        <v>59</v>
      </c>
      <c r="D137" s="11">
        <v>13494</v>
      </c>
      <c r="E137" s="12" t="s">
        <v>49</v>
      </c>
      <c r="F137" s="11" t="s">
        <v>22</v>
      </c>
      <c r="G137" s="11">
        <v>0</v>
      </c>
      <c r="H137" s="14">
        <v>47</v>
      </c>
      <c r="I137" s="11">
        <v>47</v>
      </c>
      <c r="J137" s="15">
        <f t="shared" si="4"/>
        <v>100</v>
      </c>
      <c r="K137" s="11">
        <v>0</v>
      </c>
      <c r="L137" s="16">
        <f t="shared" si="5"/>
        <v>0</v>
      </c>
      <c r="M137" s="18">
        <v>1</v>
      </c>
      <c r="N137" s="11">
        <v>0</v>
      </c>
      <c r="O137" s="9"/>
    </row>
    <row r="138" s="13" customFormat="1" ht="31.5" hidden="1">
      <c r="A138" s="17" t="s">
        <v>254</v>
      </c>
      <c r="B138" s="17" t="s">
        <v>255</v>
      </c>
      <c r="C138" s="17" t="s">
        <v>181</v>
      </c>
      <c r="D138" s="11">
        <v>1257</v>
      </c>
      <c r="E138" s="12" t="s">
        <v>26</v>
      </c>
      <c r="F138" s="11" t="s">
        <v>22</v>
      </c>
      <c r="G138" s="11">
        <v>0</v>
      </c>
      <c r="H138" s="11">
        <v>135</v>
      </c>
      <c r="I138" s="11">
        <v>135</v>
      </c>
      <c r="J138" s="15">
        <f t="shared" ref="J138:J162" si="7">IF(H138=0,0,I138/H138*100)</f>
        <v>100</v>
      </c>
      <c r="K138" s="11">
        <v>0</v>
      </c>
      <c r="L138" s="16">
        <f t="shared" ref="L138:L162" si="8">IF(H138=0,0,K138/H138*100)</f>
        <v>0</v>
      </c>
      <c r="M138" s="11">
        <v>3</v>
      </c>
      <c r="N138" s="11">
        <v>0</v>
      </c>
      <c r="O138" s="9"/>
    </row>
    <row r="139" s="13" customFormat="1" ht="31.5" hidden="1">
      <c r="A139" s="17" t="s">
        <v>256</v>
      </c>
      <c r="B139" s="17" t="s">
        <v>61</v>
      </c>
      <c r="C139" s="17" t="s">
        <v>62</v>
      </c>
      <c r="D139" s="11">
        <v>1653</v>
      </c>
      <c r="E139" s="11" t="s">
        <v>26</v>
      </c>
      <c r="F139" s="11" t="s">
        <v>22</v>
      </c>
      <c r="G139" s="11">
        <v>0</v>
      </c>
      <c r="H139" s="14">
        <v>12</v>
      </c>
      <c r="I139" s="11">
        <v>12</v>
      </c>
      <c r="J139" s="15">
        <f t="shared" si="7"/>
        <v>100</v>
      </c>
      <c r="K139" s="11">
        <v>0</v>
      </c>
      <c r="L139" s="16">
        <f t="shared" si="8"/>
        <v>0</v>
      </c>
      <c r="M139" s="11">
        <v>0</v>
      </c>
      <c r="N139" s="11">
        <v>0</v>
      </c>
      <c r="O139" s="9"/>
    </row>
    <row r="140" s="13" customFormat="1" ht="31.5" hidden="1">
      <c r="A140" s="11" t="s">
        <v>257</v>
      </c>
      <c r="B140" s="11" t="s">
        <v>82</v>
      </c>
      <c r="C140" s="11" t="s">
        <v>29</v>
      </c>
      <c r="D140" s="11">
        <v>12831</v>
      </c>
      <c r="E140" s="12" t="s">
        <v>26</v>
      </c>
      <c r="F140" s="11" t="s">
        <v>22</v>
      </c>
      <c r="G140" s="11">
        <v>0</v>
      </c>
      <c r="H140" s="11">
        <v>14</v>
      </c>
      <c r="I140" s="11">
        <v>14</v>
      </c>
      <c r="J140" s="15">
        <f t="shared" si="7"/>
        <v>100</v>
      </c>
      <c r="K140" s="11">
        <v>0</v>
      </c>
      <c r="L140" s="16">
        <f t="shared" si="8"/>
        <v>0</v>
      </c>
      <c r="M140" s="11">
        <v>2</v>
      </c>
      <c r="N140" s="11">
        <v>0</v>
      </c>
      <c r="O140" s="9"/>
      <c r="P140" s="1"/>
    </row>
    <row r="141" s="13" customFormat="1" ht="47.25" hidden="1">
      <c r="A141" s="11" t="s">
        <v>258</v>
      </c>
      <c r="B141" s="11" t="s">
        <v>138</v>
      </c>
      <c r="C141" s="11" t="s">
        <v>181</v>
      </c>
      <c r="D141" s="11">
        <v>25341</v>
      </c>
      <c r="E141" s="12" t="s">
        <v>49</v>
      </c>
      <c r="F141" s="11" t="s">
        <v>22</v>
      </c>
      <c r="G141" s="11">
        <v>0</v>
      </c>
      <c r="H141" s="19">
        <v>4</v>
      </c>
      <c r="I141" s="11">
        <f t="shared" si="6"/>
        <v>4</v>
      </c>
      <c r="J141" s="15">
        <f t="shared" si="7"/>
        <v>100</v>
      </c>
      <c r="K141" s="11">
        <v>0</v>
      </c>
      <c r="L141" s="16">
        <f t="shared" si="8"/>
        <v>0</v>
      </c>
      <c r="M141" s="11">
        <v>0</v>
      </c>
      <c r="N141" s="11">
        <v>0</v>
      </c>
      <c r="O141" s="9"/>
    </row>
    <row r="142" s="13" customFormat="1" ht="47.25" hidden="1">
      <c r="A142" s="17" t="s">
        <v>259</v>
      </c>
      <c r="B142" s="17" t="s">
        <v>74</v>
      </c>
      <c r="C142" s="17" t="s">
        <v>59</v>
      </c>
      <c r="D142" s="11">
        <v>11643</v>
      </c>
      <c r="E142" s="12" t="s">
        <v>45</v>
      </c>
      <c r="F142" s="11" t="s">
        <v>22</v>
      </c>
      <c r="G142" s="11">
        <v>0</v>
      </c>
      <c r="H142" s="14">
        <v>8</v>
      </c>
      <c r="I142" s="11">
        <v>8</v>
      </c>
      <c r="J142" s="15">
        <f t="shared" si="7"/>
        <v>100</v>
      </c>
      <c r="K142" s="11">
        <v>0</v>
      </c>
      <c r="L142" s="16">
        <f t="shared" si="8"/>
        <v>0</v>
      </c>
      <c r="M142" s="11">
        <v>0</v>
      </c>
      <c r="N142" s="11">
        <v>0</v>
      </c>
      <c r="O142" s="9"/>
    </row>
    <row r="143" s="13" customFormat="1" ht="63" hidden="1">
      <c r="A143" s="11" t="s">
        <v>260</v>
      </c>
      <c r="B143" s="11" t="s">
        <v>24</v>
      </c>
      <c r="C143" s="11" t="s">
        <v>53</v>
      </c>
      <c r="D143" s="11">
        <v>2224</v>
      </c>
      <c r="E143" s="12" t="s">
        <v>21</v>
      </c>
      <c r="F143" s="11" t="s">
        <v>22</v>
      </c>
      <c r="G143" s="11">
        <v>0</v>
      </c>
      <c r="H143" s="19">
        <v>1</v>
      </c>
      <c r="I143" s="11">
        <f t="shared" si="6"/>
        <v>1</v>
      </c>
      <c r="J143" s="15">
        <f t="shared" si="7"/>
        <v>100</v>
      </c>
      <c r="K143" s="11">
        <v>0</v>
      </c>
      <c r="L143" s="16">
        <f t="shared" si="8"/>
        <v>0</v>
      </c>
      <c r="M143" s="11">
        <v>0</v>
      </c>
      <c r="N143" s="11">
        <v>0</v>
      </c>
      <c r="O143" s="9"/>
    </row>
    <row r="144" s="13" customFormat="1" ht="31.5" hidden="1">
      <c r="A144" s="17" t="s">
        <v>261</v>
      </c>
      <c r="B144" s="17" t="s">
        <v>262</v>
      </c>
      <c r="C144" s="17" t="s">
        <v>29</v>
      </c>
      <c r="D144" s="11">
        <v>1192</v>
      </c>
      <c r="E144" s="11" t="s">
        <v>26</v>
      </c>
      <c r="F144" s="11" t="s">
        <v>22</v>
      </c>
      <c r="G144" s="11">
        <v>0</v>
      </c>
      <c r="H144" s="14">
        <v>159</v>
      </c>
      <c r="I144" s="11">
        <v>159</v>
      </c>
      <c r="J144" s="15">
        <f t="shared" si="7"/>
        <v>100</v>
      </c>
      <c r="K144" s="11">
        <v>0</v>
      </c>
      <c r="L144" s="16">
        <f t="shared" si="8"/>
        <v>0</v>
      </c>
      <c r="M144" s="11">
        <v>1</v>
      </c>
      <c r="N144" s="11">
        <v>0</v>
      </c>
      <c r="O144" s="9"/>
      <c r="P144" s="28"/>
    </row>
    <row r="145" s="13" customFormat="1" ht="47.25" hidden="1">
      <c r="A145" s="17" t="s">
        <v>263</v>
      </c>
      <c r="B145" s="17" t="s">
        <v>69</v>
      </c>
      <c r="C145" s="17" t="s">
        <v>29</v>
      </c>
      <c r="D145" s="11">
        <v>25875</v>
      </c>
      <c r="E145" s="12" t="s">
        <v>45</v>
      </c>
      <c r="F145" s="11" t="s">
        <v>22</v>
      </c>
      <c r="G145" s="11">
        <v>0</v>
      </c>
      <c r="H145" s="11">
        <v>109</v>
      </c>
      <c r="I145" s="11">
        <v>109</v>
      </c>
      <c r="J145" s="15">
        <f t="shared" si="7"/>
        <v>100</v>
      </c>
      <c r="K145" s="11">
        <v>0</v>
      </c>
      <c r="L145" s="16">
        <f t="shared" si="8"/>
        <v>0</v>
      </c>
      <c r="M145" s="11">
        <v>1</v>
      </c>
      <c r="N145" s="11">
        <v>0</v>
      </c>
      <c r="O145" s="9"/>
      <c r="P145" s="28"/>
    </row>
    <row r="146" s="13" customFormat="1" ht="31.5" hidden="1">
      <c r="A146" s="17" t="s">
        <v>264</v>
      </c>
      <c r="B146" s="17" t="s">
        <v>151</v>
      </c>
      <c r="C146" s="17" t="s">
        <v>162</v>
      </c>
      <c r="D146" s="11">
        <v>34365</v>
      </c>
      <c r="E146" s="12" t="s">
        <v>26</v>
      </c>
      <c r="F146" s="11" t="s">
        <v>22</v>
      </c>
      <c r="G146" s="11">
        <v>0</v>
      </c>
      <c r="H146" s="11">
        <v>161</v>
      </c>
      <c r="I146" s="11">
        <v>160</v>
      </c>
      <c r="J146" s="15">
        <f t="shared" si="7"/>
        <v>99.378881987577643</v>
      </c>
      <c r="K146" s="11">
        <v>1</v>
      </c>
      <c r="L146" s="16">
        <f t="shared" si="8"/>
        <v>0.6211180124223602</v>
      </c>
      <c r="M146" s="18">
        <v>2</v>
      </c>
      <c r="N146" s="11">
        <v>0</v>
      </c>
      <c r="O146" s="9"/>
      <c r="P146" s="28"/>
    </row>
    <row r="147" s="13" customFormat="1" ht="31.5" hidden="1">
      <c r="A147" s="17" t="s">
        <v>265</v>
      </c>
      <c r="B147" s="17" t="s">
        <v>115</v>
      </c>
      <c r="C147" s="17" t="s">
        <v>41</v>
      </c>
      <c r="D147" s="11">
        <v>2472</v>
      </c>
      <c r="E147" s="12" t="s">
        <v>26</v>
      </c>
      <c r="F147" s="11" t="s">
        <v>22</v>
      </c>
      <c r="G147" s="11">
        <v>0</v>
      </c>
      <c r="H147" s="11">
        <v>171</v>
      </c>
      <c r="I147" s="11">
        <v>171</v>
      </c>
      <c r="J147" s="15">
        <f t="shared" si="7"/>
        <v>100</v>
      </c>
      <c r="K147" s="11">
        <v>0</v>
      </c>
      <c r="L147" s="16">
        <f t="shared" si="8"/>
        <v>0</v>
      </c>
      <c r="M147" s="11">
        <v>1</v>
      </c>
      <c r="N147" s="11">
        <v>0</v>
      </c>
      <c r="O147" s="9"/>
      <c r="P147" s="28"/>
    </row>
    <row r="148" s="13" customFormat="1" ht="47.25" hidden="1">
      <c r="A148" s="11" t="s">
        <v>266</v>
      </c>
      <c r="B148" s="11" t="s">
        <v>118</v>
      </c>
      <c r="C148" s="11" t="s">
        <v>267</v>
      </c>
      <c r="D148" s="11">
        <v>40435</v>
      </c>
      <c r="E148" s="12" t="s">
        <v>268</v>
      </c>
      <c r="F148" s="11" t="s">
        <v>22</v>
      </c>
      <c r="G148" s="11">
        <v>0</v>
      </c>
      <c r="H148" s="19">
        <v>1</v>
      </c>
      <c r="I148" s="11">
        <f t="shared" si="6"/>
        <v>1</v>
      </c>
      <c r="J148" s="15">
        <f t="shared" si="7"/>
        <v>100</v>
      </c>
      <c r="K148" s="11">
        <v>0</v>
      </c>
      <c r="L148" s="16">
        <f t="shared" si="8"/>
        <v>0</v>
      </c>
      <c r="M148" s="11">
        <v>0</v>
      </c>
      <c r="N148" s="11">
        <v>0</v>
      </c>
      <c r="O148" s="9"/>
      <c r="P148" s="28"/>
    </row>
    <row r="149" s="13" customFormat="1" ht="31.5" hidden="1">
      <c r="A149" s="17" t="s">
        <v>269</v>
      </c>
      <c r="B149" s="17" t="s">
        <v>24</v>
      </c>
      <c r="C149" s="17" t="s">
        <v>75</v>
      </c>
      <c r="D149" s="11">
        <v>1185</v>
      </c>
      <c r="E149" s="12" t="s">
        <v>34</v>
      </c>
      <c r="F149" s="11" t="s">
        <v>22</v>
      </c>
      <c r="G149" s="11">
        <v>0</v>
      </c>
      <c r="H149" s="14">
        <v>36</v>
      </c>
      <c r="I149" s="11">
        <v>36</v>
      </c>
      <c r="J149" s="15">
        <f t="shared" si="7"/>
        <v>100</v>
      </c>
      <c r="K149" s="11">
        <v>0</v>
      </c>
      <c r="L149" s="16">
        <f t="shared" si="8"/>
        <v>0</v>
      </c>
      <c r="M149" s="11">
        <v>1</v>
      </c>
      <c r="N149" s="11">
        <v>0</v>
      </c>
      <c r="O149" s="9"/>
      <c r="P149" s="28"/>
    </row>
    <row r="150" s="13" customFormat="1" hidden="1">
      <c r="A150" s="11" t="s">
        <v>270</v>
      </c>
      <c r="B150" s="11" t="s">
        <v>200</v>
      </c>
      <c r="C150" s="11" t="s">
        <v>271</v>
      </c>
      <c r="D150" s="11">
        <v>34141</v>
      </c>
      <c r="E150" s="12" t="s">
        <v>30</v>
      </c>
      <c r="F150" s="11" t="s">
        <v>22</v>
      </c>
      <c r="G150" s="11">
        <v>0</v>
      </c>
      <c r="H150" s="11">
        <v>1</v>
      </c>
      <c r="I150" s="11">
        <v>1</v>
      </c>
      <c r="J150" s="15">
        <f t="shared" si="7"/>
        <v>100</v>
      </c>
      <c r="K150" s="11">
        <v>0</v>
      </c>
      <c r="L150" s="16">
        <f t="shared" si="8"/>
        <v>0</v>
      </c>
      <c r="M150" s="11">
        <v>0</v>
      </c>
      <c r="N150" s="11">
        <v>0</v>
      </c>
      <c r="O150" s="9"/>
      <c r="P150" s="28"/>
    </row>
    <row r="151" s="13" customFormat="1" hidden="1">
      <c r="A151" s="11" t="s">
        <v>272</v>
      </c>
      <c r="B151" s="11" t="s">
        <v>135</v>
      </c>
      <c r="C151" s="11" t="s">
        <v>37</v>
      </c>
      <c r="D151" s="11">
        <v>9083</v>
      </c>
      <c r="E151" s="12" t="s">
        <v>56</v>
      </c>
      <c r="F151" s="11" t="s">
        <v>22</v>
      </c>
      <c r="G151" s="11">
        <v>0</v>
      </c>
      <c r="H151" s="11">
        <v>2</v>
      </c>
      <c r="I151" s="11">
        <v>2</v>
      </c>
      <c r="J151" s="15">
        <f t="shared" si="7"/>
        <v>100</v>
      </c>
      <c r="K151" s="11">
        <v>0</v>
      </c>
      <c r="L151" s="16">
        <f t="shared" si="8"/>
        <v>0</v>
      </c>
      <c r="M151" s="11">
        <v>0</v>
      </c>
      <c r="N151" s="11">
        <v>0</v>
      </c>
      <c r="O151" s="20"/>
      <c r="P151" s="28"/>
    </row>
    <row r="152" s="13" customFormat="1" ht="47.25" hidden="1">
      <c r="A152" s="17" t="s">
        <v>273</v>
      </c>
      <c r="B152" s="17" t="s">
        <v>24</v>
      </c>
      <c r="C152" s="17" t="s">
        <v>59</v>
      </c>
      <c r="D152" s="11">
        <v>23638</v>
      </c>
      <c r="E152" s="12" t="s">
        <v>49</v>
      </c>
      <c r="F152" s="11" t="s">
        <v>22</v>
      </c>
      <c r="G152" s="11">
        <v>0</v>
      </c>
      <c r="H152" s="11">
        <v>29</v>
      </c>
      <c r="I152" s="11">
        <v>29</v>
      </c>
      <c r="J152" s="15">
        <f t="shared" si="7"/>
        <v>100</v>
      </c>
      <c r="K152" s="11">
        <v>0</v>
      </c>
      <c r="L152" s="16">
        <f t="shared" si="8"/>
        <v>0</v>
      </c>
      <c r="M152" s="11">
        <v>0</v>
      </c>
      <c r="N152" s="11">
        <v>0</v>
      </c>
      <c r="O152" s="9"/>
      <c r="P152" s="28"/>
    </row>
    <row r="153" s="13" customFormat="1" ht="63" hidden="1">
      <c r="A153" s="17" t="s">
        <v>274</v>
      </c>
      <c r="B153" s="17" t="s">
        <v>275</v>
      </c>
      <c r="C153" s="17" t="s">
        <v>89</v>
      </c>
      <c r="D153" s="11">
        <v>25575</v>
      </c>
      <c r="E153" s="12" t="s">
        <v>164</v>
      </c>
      <c r="F153" s="11" t="s">
        <v>22</v>
      </c>
      <c r="G153" s="11">
        <v>0</v>
      </c>
      <c r="H153" s="14">
        <v>4</v>
      </c>
      <c r="I153" s="11">
        <v>4</v>
      </c>
      <c r="J153" s="15">
        <f t="shared" si="7"/>
        <v>100</v>
      </c>
      <c r="K153" s="11">
        <v>0</v>
      </c>
      <c r="L153" s="16">
        <f t="shared" si="8"/>
        <v>0</v>
      </c>
      <c r="M153" s="11">
        <v>0</v>
      </c>
      <c r="N153" s="11">
        <v>0</v>
      </c>
      <c r="O153" s="9"/>
      <c r="P153" s="28"/>
    </row>
    <row r="154" s="13" customFormat="1" hidden="1">
      <c r="A154" s="11" t="s">
        <v>276</v>
      </c>
      <c r="B154" s="11" t="s">
        <v>277</v>
      </c>
      <c r="C154" s="11" t="s">
        <v>175</v>
      </c>
      <c r="D154" s="11">
        <v>28900</v>
      </c>
      <c r="E154" s="12" t="s">
        <v>45</v>
      </c>
      <c r="F154" s="11" t="s">
        <v>22</v>
      </c>
      <c r="G154" s="11">
        <v>0</v>
      </c>
      <c r="H154" s="11">
        <v>1</v>
      </c>
      <c r="I154" s="11">
        <v>1</v>
      </c>
      <c r="J154" s="15">
        <f t="shared" si="7"/>
        <v>100</v>
      </c>
      <c r="K154" s="11">
        <v>0</v>
      </c>
      <c r="L154" s="16">
        <f t="shared" si="8"/>
        <v>0</v>
      </c>
      <c r="M154" s="11">
        <v>0</v>
      </c>
      <c r="N154" s="11">
        <v>0</v>
      </c>
      <c r="O154" s="9"/>
      <c r="P154" s="28"/>
    </row>
    <row r="155" s="13" customFormat="1" ht="31.5" hidden="1">
      <c r="A155" s="17" t="s">
        <v>278</v>
      </c>
      <c r="B155" s="17" t="s">
        <v>148</v>
      </c>
      <c r="C155" s="17" t="s">
        <v>25</v>
      </c>
      <c r="D155" s="11">
        <v>15864</v>
      </c>
      <c r="E155" s="12" t="s">
        <v>26</v>
      </c>
      <c r="F155" s="11" t="s">
        <v>22</v>
      </c>
      <c r="G155" s="11">
        <v>0</v>
      </c>
      <c r="H155" s="14">
        <v>138</v>
      </c>
      <c r="I155" s="11">
        <v>138</v>
      </c>
      <c r="J155" s="15">
        <f t="shared" si="7"/>
        <v>100</v>
      </c>
      <c r="K155" s="11">
        <v>0</v>
      </c>
      <c r="L155" s="16">
        <f t="shared" si="8"/>
        <v>0</v>
      </c>
      <c r="M155" s="18">
        <v>4</v>
      </c>
      <c r="N155" s="11">
        <v>0</v>
      </c>
      <c r="O155" s="9"/>
      <c r="P155" s="28"/>
    </row>
    <row r="156" s="13" customFormat="1" ht="31.5" hidden="1">
      <c r="A156" s="17" t="s">
        <v>279</v>
      </c>
      <c r="B156" s="17" t="s">
        <v>183</v>
      </c>
      <c r="C156" s="17" t="s">
        <v>280</v>
      </c>
      <c r="D156" s="11">
        <v>24746</v>
      </c>
      <c r="E156" s="12" t="s">
        <v>26</v>
      </c>
      <c r="F156" s="11" t="s">
        <v>22</v>
      </c>
      <c r="G156" s="11">
        <v>0</v>
      </c>
      <c r="H156" s="11">
        <v>10</v>
      </c>
      <c r="I156" s="11">
        <v>10</v>
      </c>
      <c r="J156" s="15">
        <f t="shared" si="7"/>
        <v>100</v>
      </c>
      <c r="K156" s="11">
        <v>0</v>
      </c>
      <c r="L156" s="16">
        <f t="shared" si="8"/>
        <v>0</v>
      </c>
      <c r="M156" s="11">
        <v>1</v>
      </c>
      <c r="N156" s="11">
        <v>0</v>
      </c>
      <c r="O156" s="9"/>
      <c r="P156" s="28"/>
    </row>
    <row r="157" s="13" customFormat="1" ht="31.5">
      <c r="A157" s="11" t="s">
        <v>281</v>
      </c>
      <c r="B157" s="11" t="s">
        <v>282</v>
      </c>
      <c r="C157" s="11" t="s">
        <v>181</v>
      </c>
      <c r="D157" s="11">
        <v>12278</v>
      </c>
      <c r="E157" s="12" t="s">
        <v>38</v>
      </c>
      <c r="F157" s="11" t="s">
        <v>22</v>
      </c>
      <c r="G157" s="11">
        <v>0</v>
      </c>
      <c r="H157" s="19">
        <v>1</v>
      </c>
      <c r="I157" s="11">
        <f t="shared" si="6"/>
        <v>1</v>
      </c>
      <c r="J157" s="15">
        <f t="shared" si="7"/>
        <v>100</v>
      </c>
      <c r="K157" s="11">
        <v>0</v>
      </c>
      <c r="L157" s="16">
        <f t="shared" si="8"/>
        <v>0</v>
      </c>
      <c r="M157" s="11">
        <v>0</v>
      </c>
      <c r="N157" s="11">
        <v>0</v>
      </c>
      <c r="O157" s="9"/>
      <c r="P157" s="28"/>
    </row>
    <row r="158" s="13" customFormat="1" ht="47.25" hidden="1">
      <c r="A158" s="11" t="s">
        <v>283</v>
      </c>
      <c r="B158" s="11" t="s">
        <v>115</v>
      </c>
      <c r="C158" s="11" t="s">
        <v>62</v>
      </c>
      <c r="D158" s="11">
        <v>36325</v>
      </c>
      <c r="E158" s="12" t="s">
        <v>268</v>
      </c>
      <c r="F158" s="11" t="s">
        <v>22</v>
      </c>
      <c r="G158" s="11">
        <v>0</v>
      </c>
      <c r="H158" s="14">
        <v>49</v>
      </c>
      <c r="I158" s="11">
        <v>49</v>
      </c>
      <c r="J158" s="15">
        <f t="shared" si="7"/>
        <v>100</v>
      </c>
      <c r="K158" s="11">
        <v>0</v>
      </c>
      <c r="L158" s="16">
        <f t="shared" si="8"/>
        <v>0</v>
      </c>
      <c r="M158" s="11">
        <v>0</v>
      </c>
      <c r="N158" s="11">
        <v>0</v>
      </c>
      <c r="O158" s="9"/>
      <c r="P158" s="28"/>
    </row>
    <row r="159" s="13" customFormat="1" ht="31.5" hidden="1">
      <c r="A159" s="11" t="s">
        <v>284</v>
      </c>
      <c r="B159" s="11" t="s">
        <v>138</v>
      </c>
      <c r="C159" s="11" t="s">
        <v>285</v>
      </c>
      <c r="D159" s="11">
        <v>37633</v>
      </c>
      <c r="E159" s="12" t="s">
        <v>34</v>
      </c>
      <c r="F159" s="11" t="s">
        <v>22</v>
      </c>
      <c r="G159" s="11">
        <v>0</v>
      </c>
      <c r="H159" s="19">
        <v>1</v>
      </c>
      <c r="I159" s="11">
        <f t="shared" si="6"/>
        <v>1</v>
      </c>
      <c r="J159" s="15">
        <f t="shared" si="7"/>
        <v>100</v>
      </c>
      <c r="K159" s="11">
        <v>0</v>
      </c>
      <c r="L159" s="16">
        <f t="shared" si="8"/>
        <v>0</v>
      </c>
      <c r="M159" s="11">
        <v>0</v>
      </c>
      <c r="N159" s="11">
        <v>0</v>
      </c>
      <c r="O159" s="20"/>
      <c r="P159" s="28"/>
    </row>
    <row r="160" s="13" customFormat="1" ht="47.25" hidden="1">
      <c r="A160" s="17" t="s">
        <v>286</v>
      </c>
      <c r="B160" s="17" t="s">
        <v>151</v>
      </c>
      <c r="C160" s="17" t="s">
        <v>37</v>
      </c>
      <c r="D160" s="11">
        <v>13764</v>
      </c>
      <c r="E160" s="12" t="s">
        <v>49</v>
      </c>
      <c r="F160" s="11" t="s">
        <v>22</v>
      </c>
      <c r="G160" s="11">
        <v>0</v>
      </c>
      <c r="H160" s="14">
        <v>42</v>
      </c>
      <c r="I160" s="11">
        <v>42</v>
      </c>
      <c r="J160" s="15">
        <f t="shared" si="7"/>
        <v>100</v>
      </c>
      <c r="K160" s="11">
        <v>0</v>
      </c>
      <c r="L160" s="16">
        <f t="shared" si="8"/>
        <v>0</v>
      </c>
      <c r="M160" s="11">
        <v>1</v>
      </c>
      <c r="N160" s="11">
        <v>0</v>
      </c>
      <c r="O160" s="9"/>
    </row>
    <row r="161" s="13" customFormat="1" ht="31.5" hidden="1">
      <c r="A161" s="17" t="s">
        <v>287</v>
      </c>
      <c r="B161" s="17" t="s">
        <v>102</v>
      </c>
      <c r="C161" s="17" t="s">
        <v>154</v>
      </c>
      <c r="D161" s="11">
        <v>11657</v>
      </c>
      <c r="E161" s="12" t="s">
        <v>26</v>
      </c>
      <c r="F161" s="11" t="s">
        <v>22</v>
      </c>
      <c r="G161" s="11">
        <v>0</v>
      </c>
      <c r="H161" s="11">
        <v>50</v>
      </c>
      <c r="I161" s="11">
        <v>50</v>
      </c>
      <c r="J161" s="15">
        <f t="shared" si="7"/>
        <v>100</v>
      </c>
      <c r="K161" s="11">
        <v>0</v>
      </c>
      <c r="L161" s="16">
        <f t="shared" si="8"/>
        <v>0</v>
      </c>
      <c r="M161" s="11">
        <v>0</v>
      </c>
      <c r="N161" s="11">
        <v>0</v>
      </c>
      <c r="O161" s="9"/>
    </row>
    <row r="162" s="13" customFormat="1" ht="31.5">
      <c r="A162" s="17" t="s">
        <v>288</v>
      </c>
      <c r="B162" s="17" t="s">
        <v>43</v>
      </c>
      <c r="C162" s="17" t="s">
        <v>59</v>
      </c>
      <c r="D162" s="11">
        <v>15459</v>
      </c>
      <c r="E162" s="12" t="s">
        <v>38</v>
      </c>
      <c r="F162" s="11" t="s">
        <v>22</v>
      </c>
      <c r="G162" s="11">
        <v>0</v>
      </c>
      <c r="H162" s="14">
        <v>2</v>
      </c>
      <c r="I162" s="11">
        <v>2</v>
      </c>
      <c r="J162" s="15">
        <f t="shared" si="7"/>
        <v>100</v>
      </c>
      <c r="K162" s="11">
        <v>0</v>
      </c>
      <c r="L162" s="16">
        <f t="shared" si="8"/>
        <v>0</v>
      </c>
      <c r="M162" s="11">
        <v>0</v>
      </c>
      <c r="N162" s="11">
        <v>0</v>
      </c>
      <c r="O162" s="9"/>
    </row>
    <row r="163" s="13" customFormat="1" ht="47.25" hidden="1">
      <c r="A163" s="17" t="s">
        <v>289</v>
      </c>
      <c r="B163" s="17" t="s">
        <v>290</v>
      </c>
      <c r="C163" s="17" t="s">
        <v>89</v>
      </c>
      <c r="D163" s="11">
        <v>38732</v>
      </c>
      <c r="E163" s="12" t="s">
        <v>49</v>
      </c>
      <c r="F163" s="11" t="s">
        <v>22</v>
      </c>
      <c r="G163" s="11">
        <v>0</v>
      </c>
      <c r="H163" s="11">
        <v>161</v>
      </c>
      <c r="I163" s="11">
        <v>161</v>
      </c>
      <c r="J163" s="15">
        <f t="shared" ref="J163:J226" si="9">IF(H163=0,0,I163/H163*100)</f>
        <v>100</v>
      </c>
      <c r="K163" s="11">
        <v>0</v>
      </c>
      <c r="L163" s="16">
        <f t="shared" ref="L163:L226" si="10">IF(H163=0,0,K163/H163*100)</f>
        <v>0</v>
      </c>
      <c r="M163" s="18">
        <v>2</v>
      </c>
      <c r="N163" s="11">
        <v>0</v>
      </c>
      <c r="O163" s="9"/>
    </row>
    <row r="164" s="13" customFormat="1" ht="31.5">
      <c r="A164" s="17" t="s">
        <v>291</v>
      </c>
      <c r="B164" s="17" t="s">
        <v>118</v>
      </c>
      <c r="C164" s="17" t="s">
        <v>62</v>
      </c>
      <c r="D164" s="11">
        <v>3510</v>
      </c>
      <c r="E164" s="11" t="s">
        <v>38</v>
      </c>
      <c r="F164" s="11" t="s">
        <v>22</v>
      </c>
      <c r="G164" s="11">
        <v>0</v>
      </c>
      <c r="H164" s="14">
        <v>134</v>
      </c>
      <c r="I164" s="11">
        <v>134</v>
      </c>
      <c r="J164" s="15">
        <f t="shared" si="9"/>
        <v>100</v>
      </c>
      <c r="K164" s="11">
        <v>0</v>
      </c>
      <c r="L164" s="16">
        <f t="shared" si="10"/>
        <v>0</v>
      </c>
      <c r="M164" s="18">
        <v>4</v>
      </c>
      <c r="N164" s="11">
        <v>0</v>
      </c>
      <c r="O164" s="9"/>
    </row>
    <row r="165" s="13" customFormat="1" ht="31.5" hidden="1">
      <c r="A165" s="17" t="s">
        <v>292</v>
      </c>
      <c r="B165" s="17" t="s">
        <v>138</v>
      </c>
      <c r="C165" s="17" t="s">
        <v>84</v>
      </c>
      <c r="D165" s="11">
        <v>10307</v>
      </c>
      <c r="E165" s="12" t="s">
        <v>26</v>
      </c>
      <c r="F165" s="11" t="s">
        <v>22</v>
      </c>
      <c r="G165" s="11">
        <v>0</v>
      </c>
      <c r="H165" s="11">
        <v>140</v>
      </c>
      <c r="I165" s="11">
        <v>140</v>
      </c>
      <c r="J165" s="15">
        <f t="shared" si="9"/>
        <v>100</v>
      </c>
      <c r="K165" s="11">
        <v>0</v>
      </c>
      <c r="L165" s="16">
        <f t="shared" si="10"/>
        <v>0</v>
      </c>
      <c r="M165" s="11">
        <v>1</v>
      </c>
      <c r="N165" s="11">
        <v>0</v>
      </c>
      <c r="O165" s="9"/>
    </row>
    <row r="166" s="13" customFormat="1" ht="47.25" hidden="1">
      <c r="A166" s="17" t="s">
        <v>293</v>
      </c>
      <c r="B166" s="17" t="s">
        <v>145</v>
      </c>
      <c r="C166" s="17" t="s">
        <v>58</v>
      </c>
      <c r="D166" s="11">
        <v>5801</v>
      </c>
      <c r="E166" s="12" t="s">
        <v>45</v>
      </c>
      <c r="F166" s="11" t="s">
        <v>22</v>
      </c>
      <c r="G166" s="11">
        <v>0</v>
      </c>
      <c r="H166" s="14">
        <v>17</v>
      </c>
      <c r="I166" s="11">
        <v>17</v>
      </c>
      <c r="J166" s="15">
        <f t="shared" si="9"/>
        <v>100</v>
      </c>
      <c r="K166" s="11">
        <v>0</v>
      </c>
      <c r="L166" s="16">
        <f t="shared" si="10"/>
        <v>0</v>
      </c>
      <c r="M166" s="11">
        <v>0</v>
      </c>
      <c r="N166" s="11">
        <v>0</v>
      </c>
      <c r="O166" s="9"/>
    </row>
    <row r="167" s="13" customFormat="1" ht="31.5">
      <c r="A167" s="11" t="s">
        <v>294</v>
      </c>
      <c r="B167" s="11" t="s">
        <v>295</v>
      </c>
      <c r="C167" s="11" t="s">
        <v>33</v>
      </c>
      <c r="D167" s="11">
        <v>30522</v>
      </c>
      <c r="E167" s="12" t="s">
        <v>38</v>
      </c>
      <c r="F167" s="11" t="s">
        <v>22</v>
      </c>
      <c r="G167" s="11">
        <v>0</v>
      </c>
      <c r="H167" s="19">
        <v>1</v>
      </c>
      <c r="I167" s="11">
        <f t="shared" ref="I165:I228" si="11">H167-K167</f>
        <v>1</v>
      </c>
      <c r="J167" s="15">
        <f t="shared" si="9"/>
        <v>100</v>
      </c>
      <c r="K167" s="11">
        <v>0</v>
      </c>
      <c r="L167" s="16">
        <f t="shared" si="10"/>
        <v>0</v>
      </c>
      <c r="M167" s="11">
        <v>0</v>
      </c>
      <c r="N167" s="11">
        <v>0</v>
      </c>
      <c r="O167" s="9"/>
    </row>
    <row r="168" s="13" customFormat="1" ht="47.25" hidden="1">
      <c r="A168" s="17" t="s">
        <v>296</v>
      </c>
      <c r="B168" s="17" t="s">
        <v>148</v>
      </c>
      <c r="C168" s="17" t="s">
        <v>152</v>
      </c>
      <c r="D168" s="11">
        <v>2498</v>
      </c>
      <c r="E168" s="12" t="s">
        <v>176</v>
      </c>
      <c r="F168" s="11" t="s">
        <v>22</v>
      </c>
      <c r="G168" s="11">
        <v>0</v>
      </c>
      <c r="H168" s="14">
        <v>5</v>
      </c>
      <c r="I168" s="11">
        <v>5</v>
      </c>
      <c r="J168" s="15">
        <f t="shared" si="9"/>
        <v>100</v>
      </c>
      <c r="K168" s="11">
        <v>0</v>
      </c>
      <c r="L168" s="16">
        <f t="shared" si="10"/>
        <v>0</v>
      </c>
      <c r="M168" s="11">
        <v>1</v>
      </c>
      <c r="N168" s="11">
        <v>0</v>
      </c>
      <c r="O168" s="9"/>
    </row>
    <row r="169" s="13" customFormat="1" ht="31.5" hidden="1">
      <c r="A169" s="11" t="s">
        <v>297</v>
      </c>
      <c r="B169" s="11" t="s">
        <v>69</v>
      </c>
      <c r="C169" s="11" t="s">
        <v>89</v>
      </c>
      <c r="D169" s="11">
        <v>5901</v>
      </c>
      <c r="E169" s="12" t="s">
        <v>26</v>
      </c>
      <c r="F169" s="11" t="s">
        <v>22</v>
      </c>
      <c r="G169" s="11">
        <v>0</v>
      </c>
      <c r="H169" s="11">
        <v>3</v>
      </c>
      <c r="I169" s="11">
        <v>3</v>
      </c>
      <c r="J169" s="15">
        <f t="shared" si="9"/>
        <v>100</v>
      </c>
      <c r="K169" s="11">
        <v>0</v>
      </c>
      <c r="L169" s="16">
        <f t="shared" si="10"/>
        <v>0</v>
      </c>
      <c r="M169" s="11">
        <v>0</v>
      </c>
      <c r="N169" s="11">
        <v>0</v>
      </c>
      <c r="O169" s="9"/>
      <c r="P169" s="29"/>
    </row>
    <row r="170" s="13" customFormat="1" hidden="1">
      <c r="A170" s="11" t="s">
        <v>298</v>
      </c>
      <c r="B170" s="11" t="s">
        <v>24</v>
      </c>
      <c r="C170" s="11" t="s">
        <v>154</v>
      </c>
      <c r="D170" s="11">
        <v>24670</v>
      </c>
      <c r="E170" s="12" t="s">
        <v>30</v>
      </c>
      <c r="F170" s="11" t="s">
        <v>22</v>
      </c>
      <c r="G170" s="11">
        <v>0</v>
      </c>
      <c r="H170" s="11">
        <v>1</v>
      </c>
      <c r="I170" s="11">
        <v>1</v>
      </c>
      <c r="J170" s="15">
        <f t="shared" si="9"/>
        <v>100</v>
      </c>
      <c r="K170" s="11">
        <v>0</v>
      </c>
      <c r="L170" s="16">
        <f t="shared" si="10"/>
        <v>0</v>
      </c>
      <c r="M170" s="11">
        <v>0</v>
      </c>
      <c r="N170" s="11">
        <v>0</v>
      </c>
      <c r="O170" s="9"/>
    </row>
    <row r="171" s="13" customFormat="1" ht="63" hidden="1">
      <c r="A171" s="17" t="s">
        <v>299</v>
      </c>
      <c r="B171" s="17" t="s">
        <v>300</v>
      </c>
      <c r="C171" s="17" t="s">
        <v>149</v>
      </c>
      <c r="D171" s="11">
        <v>40168</v>
      </c>
      <c r="E171" s="12" t="s">
        <v>164</v>
      </c>
      <c r="F171" s="11" t="s">
        <v>22</v>
      </c>
      <c r="G171" s="11">
        <v>0</v>
      </c>
      <c r="H171" s="11">
        <v>96</v>
      </c>
      <c r="I171" s="11">
        <v>96</v>
      </c>
      <c r="J171" s="15">
        <f t="shared" si="9"/>
        <v>100</v>
      </c>
      <c r="K171" s="11">
        <v>0</v>
      </c>
      <c r="L171" s="16">
        <f t="shared" si="10"/>
        <v>0</v>
      </c>
      <c r="M171" s="11">
        <v>1</v>
      </c>
      <c r="N171" s="11">
        <v>0</v>
      </c>
      <c r="O171" s="9"/>
      <c r="P171" s="29"/>
    </row>
    <row r="172" s="13" customFormat="1" ht="31.5" hidden="1">
      <c r="A172" s="11" t="s">
        <v>301</v>
      </c>
      <c r="B172" s="11" t="s">
        <v>24</v>
      </c>
      <c r="C172" s="11" t="s">
        <v>25</v>
      </c>
      <c r="D172" s="11">
        <v>35136</v>
      </c>
      <c r="E172" s="12" t="s">
        <v>34</v>
      </c>
      <c r="F172" s="11" t="s">
        <v>22</v>
      </c>
      <c r="G172" s="11">
        <v>0</v>
      </c>
      <c r="H172" s="19">
        <v>1</v>
      </c>
      <c r="I172" s="11">
        <f t="shared" si="11"/>
        <v>1</v>
      </c>
      <c r="J172" s="15">
        <f t="shared" si="9"/>
        <v>100</v>
      </c>
      <c r="K172" s="11">
        <v>0</v>
      </c>
      <c r="L172" s="16">
        <f t="shared" si="10"/>
        <v>0</v>
      </c>
      <c r="M172" s="11">
        <v>0</v>
      </c>
      <c r="N172" s="11">
        <v>0</v>
      </c>
      <c r="O172" s="9"/>
      <c r="P172" s="29"/>
    </row>
    <row r="173" s="13" customFormat="1" ht="47.25" hidden="1">
      <c r="A173" s="17" t="s">
        <v>302</v>
      </c>
      <c r="B173" s="17" t="s">
        <v>24</v>
      </c>
      <c r="C173" s="17" t="s">
        <v>25</v>
      </c>
      <c r="D173" s="11">
        <v>18970</v>
      </c>
      <c r="E173" s="12" t="s">
        <v>45</v>
      </c>
      <c r="F173" s="11" t="s">
        <v>22</v>
      </c>
      <c r="G173" s="11">
        <v>0</v>
      </c>
      <c r="H173" s="14">
        <v>3</v>
      </c>
      <c r="I173" s="11">
        <v>3</v>
      </c>
      <c r="J173" s="15">
        <f t="shared" si="9"/>
        <v>100</v>
      </c>
      <c r="K173" s="11">
        <v>0</v>
      </c>
      <c r="L173" s="16">
        <f t="shared" si="10"/>
        <v>0</v>
      </c>
      <c r="M173" s="11">
        <v>0</v>
      </c>
      <c r="N173" s="11">
        <v>0</v>
      </c>
      <c r="O173" s="9"/>
      <c r="P173" s="29"/>
    </row>
    <row r="174" s="13" customFormat="1" ht="47.25" hidden="1">
      <c r="A174" s="17" t="s">
        <v>303</v>
      </c>
      <c r="B174" s="17" t="s">
        <v>40</v>
      </c>
      <c r="C174" s="17" t="s">
        <v>95</v>
      </c>
      <c r="D174" s="11">
        <v>27034</v>
      </c>
      <c r="E174" s="12" t="s">
        <v>45</v>
      </c>
      <c r="F174" s="11" t="s">
        <v>22</v>
      </c>
      <c r="G174" s="11">
        <v>0</v>
      </c>
      <c r="H174" s="11">
        <v>65</v>
      </c>
      <c r="I174" s="11">
        <v>65</v>
      </c>
      <c r="J174" s="15">
        <f t="shared" si="9"/>
        <v>100</v>
      </c>
      <c r="K174" s="11">
        <v>0</v>
      </c>
      <c r="L174" s="16">
        <f t="shared" si="10"/>
        <v>0</v>
      </c>
      <c r="M174" s="11">
        <v>3</v>
      </c>
      <c r="N174" s="11">
        <v>0</v>
      </c>
      <c r="O174" s="9"/>
      <c r="P174" s="29"/>
    </row>
    <row r="175" s="13" customFormat="1" ht="31.5" hidden="1">
      <c r="A175" s="17" t="s">
        <v>304</v>
      </c>
      <c r="B175" s="17" t="s">
        <v>138</v>
      </c>
      <c r="C175" s="17" t="s">
        <v>89</v>
      </c>
      <c r="D175" s="11">
        <v>31900</v>
      </c>
      <c r="E175" s="11" t="s">
        <v>26</v>
      </c>
      <c r="F175" s="11" t="s">
        <v>22</v>
      </c>
      <c r="G175" s="11">
        <v>0</v>
      </c>
      <c r="H175" s="14">
        <v>196</v>
      </c>
      <c r="I175" s="11">
        <v>196</v>
      </c>
      <c r="J175" s="15">
        <f t="shared" si="9"/>
        <v>100</v>
      </c>
      <c r="K175" s="11">
        <v>0</v>
      </c>
      <c r="L175" s="16">
        <f t="shared" si="10"/>
        <v>0</v>
      </c>
      <c r="M175" s="18">
        <v>2</v>
      </c>
      <c r="N175" s="11">
        <v>0</v>
      </c>
      <c r="O175" s="9"/>
      <c r="P175" s="29"/>
    </row>
    <row r="176" s="13" customFormat="1" ht="31.5" hidden="1">
      <c r="A176" s="11" t="s">
        <v>305</v>
      </c>
      <c r="B176" s="11" t="s">
        <v>148</v>
      </c>
      <c r="C176" s="11" t="s">
        <v>44</v>
      </c>
      <c r="D176" s="11">
        <v>8034</v>
      </c>
      <c r="E176" s="11" t="s">
        <v>26</v>
      </c>
      <c r="F176" s="11" t="s">
        <v>22</v>
      </c>
      <c r="G176" s="11">
        <v>0</v>
      </c>
      <c r="H176" s="11">
        <v>60</v>
      </c>
      <c r="I176" s="11">
        <v>60</v>
      </c>
      <c r="J176" s="15">
        <f t="shared" si="9"/>
        <v>100</v>
      </c>
      <c r="K176" s="11">
        <v>0</v>
      </c>
      <c r="L176" s="16">
        <f t="shared" si="10"/>
        <v>0</v>
      </c>
      <c r="M176" s="11">
        <v>6</v>
      </c>
      <c r="N176" s="11">
        <v>0</v>
      </c>
      <c r="O176" s="9"/>
      <c r="P176" s="29"/>
    </row>
    <row r="177" s="13" customFormat="1" hidden="1">
      <c r="A177" s="11" t="s">
        <v>306</v>
      </c>
      <c r="B177" s="11" t="s">
        <v>77</v>
      </c>
      <c r="C177" s="11" t="s">
        <v>307</v>
      </c>
      <c r="D177" s="11">
        <v>36919</v>
      </c>
      <c r="E177" s="12" t="s">
        <v>268</v>
      </c>
      <c r="F177" s="11" t="s">
        <v>22</v>
      </c>
      <c r="G177" s="11">
        <v>0</v>
      </c>
      <c r="H177" s="11">
        <v>10</v>
      </c>
      <c r="I177" s="11">
        <v>10</v>
      </c>
      <c r="J177" s="15">
        <f t="shared" si="9"/>
        <v>100</v>
      </c>
      <c r="K177" s="11">
        <v>0</v>
      </c>
      <c r="L177" s="16">
        <f t="shared" si="10"/>
        <v>0</v>
      </c>
      <c r="M177" s="11">
        <v>0</v>
      </c>
      <c r="N177" s="11">
        <v>0</v>
      </c>
      <c r="O177" s="9"/>
    </row>
    <row r="178" s="13" customFormat="1" hidden="1">
      <c r="A178" s="11" t="s">
        <v>308</v>
      </c>
      <c r="B178" s="11" t="s">
        <v>61</v>
      </c>
      <c r="C178" s="11" t="s">
        <v>29</v>
      </c>
      <c r="D178" s="11">
        <v>7424</v>
      </c>
      <c r="E178" s="12" t="s">
        <v>26</v>
      </c>
      <c r="F178" s="11" t="s">
        <v>22</v>
      </c>
      <c r="G178" s="11">
        <v>0</v>
      </c>
      <c r="H178" s="11">
        <v>1</v>
      </c>
      <c r="I178" s="11">
        <v>1</v>
      </c>
      <c r="J178" s="15">
        <f t="shared" si="9"/>
        <v>100</v>
      </c>
      <c r="K178" s="11">
        <v>0</v>
      </c>
      <c r="L178" s="16">
        <f t="shared" si="10"/>
        <v>0</v>
      </c>
      <c r="M178" s="11">
        <v>1</v>
      </c>
      <c r="N178" s="11">
        <v>0</v>
      </c>
      <c r="O178" s="9"/>
    </row>
    <row r="179" s="13" customFormat="1" ht="31.5" hidden="1">
      <c r="A179" s="17" t="s">
        <v>309</v>
      </c>
      <c r="B179" s="17" t="s">
        <v>115</v>
      </c>
      <c r="C179" s="17" t="s">
        <v>181</v>
      </c>
      <c r="D179" s="11">
        <v>1495</v>
      </c>
      <c r="E179" s="11" t="s">
        <v>26</v>
      </c>
      <c r="F179" s="11" t="s">
        <v>22</v>
      </c>
      <c r="G179" s="11">
        <v>0</v>
      </c>
      <c r="H179" s="14">
        <v>53</v>
      </c>
      <c r="I179" s="11">
        <v>53</v>
      </c>
      <c r="J179" s="15">
        <f t="shared" si="9"/>
        <v>100</v>
      </c>
      <c r="K179" s="11">
        <v>0</v>
      </c>
      <c r="L179" s="16">
        <f t="shared" si="10"/>
        <v>0</v>
      </c>
      <c r="M179" s="18">
        <v>1</v>
      </c>
      <c r="N179" s="11">
        <v>0</v>
      </c>
      <c r="O179" s="9"/>
      <c r="P179" s="29"/>
    </row>
    <row r="180" s="13" customFormat="1" ht="31.5" hidden="1">
      <c r="A180" s="17" t="s">
        <v>310</v>
      </c>
      <c r="B180" s="17" t="s">
        <v>77</v>
      </c>
      <c r="C180" s="17" t="s">
        <v>168</v>
      </c>
      <c r="D180" s="11">
        <v>6206</v>
      </c>
      <c r="E180" s="11" t="s">
        <v>26</v>
      </c>
      <c r="F180" s="11" t="s">
        <v>22</v>
      </c>
      <c r="G180" s="11">
        <v>0</v>
      </c>
      <c r="H180" s="11">
        <v>40</v>
      </c>
      <c r="I180" s="11">
        <v>40</v>
      </c>
      <c r="J180" s="15">
        <f t="shared" si="9"/>
        <v>100</v>
      </c>
      <c r="K180" s="11">
        <v>0</v>
      </c>
      <c r="L180" s="16">
        <f t="shared" si="10"/>
        <v>0</v>
      </c>
      <c r="M180" s="18">
        <v>2</v>
      </c>
      <c r="N180" s="11">
        <v>0</v>
      </c>
      <c r="O180" s="9"/>
      <c r="P180" s="29"/>
    </row>
    <row r="181" s="13" customFormat="1" ht="47.25" hidden="1">
      <c r="A181" s="17" t="s">
        <v>311</v>
      </c>
      <c r="B181" s="17" t="s">
        <v>200</v>
      </c>
      <c r="C181" s="17" t="s">
        <v>67</v>
      </c>
      <c r="D181" s="11">
        <v>16255</v>
      </c>
      <c r="E181" s="12" t="s">
        <v>45</v>
      </c>
      <c r="F181" s="11" t="s">
        <v>22</v>
      </c>
      <c r="G181" s="11">
        <v>0</v>
      </c>
      <c r="H181" s="14">
        <v>28</v>
      </c>
      <c r="I181" s="11">
        <v>28</v>
      </c>
      <c r="J181" s="15">
        <f t="shared" si="9"/>
        <v>100</v>
      </c>
      <c r="K181" s="11">
        <v>0</v>
      </c>
      <c r="L181" s="16">
        <f t="shared" si="10"/>
        <v>0</v>
      </c>
      <c r="M181" s="11">
        <v>0</v>
      </c>
      <c r="N181" s="11">
        <v>0</v>
      </c>
      <c r="O181" s="9"/>
      <c r="P181" s="29"/>
    </row>
    <row r="182" s="13" customFormat="1" ht="47.25" hidden="1">
      <c r="A182" s="11" t="s">
        <v>312</v>
      </c>
      <c r="B182" s="11" t="s">
        <v>313</v>
      </c>
      <c r="C182" s="11" t="s">
        <v>314</v>
      </c>
      <c r="D182" s="11">
        <v>29562</v>
      </c>
      <c r="E182" s="12" t="s">
        <v>45</v>
      </c>
      <c r="F182" s="11" t="s">
        <v>22</v>
      </c>
      <c r="G182" s="11">
        <v>0</v>
      </c>
      <c r="H182" s="11">
        <v>4</v>
      </c>
      <c r="I182" s="11">
        <v>4</v>
      </c>
      <c r="J182" s="15">
        <f t="shared" si="9"/>
        <v>100</v>
      </c>
      <c r="K182" s="11">
        <v>0</v>
      </c>
      <c r="L182" s="16">
        <f t="shared" si="10"/>
        <v>0</v>
      </c>
      <c r="M182" s="11">
        <v>0</v>
      </c>
      <c r="N182" s="11">
        <v>0</v>
      </c>
      <c r="O182" s="9"/>
      <c r="P182" s="29"/>
    </row>
    <row r="183" s="13" customFormat="1" ht="31.5" hidden="1">
      <c r="A183" s="17" t="s">
        <v>315</v>
      </c>
      <c r="B183" s="17" t="s">
        <v>69</v>
      </c>
      <c r="C183" s="17" t="s">
        <v>95</v>
      </c>
      <c r="D183" s="11">
        <v>16944</v>
      </c>
      <c r="E183" s="12" t="s">
        <v>34</v>
      </c>
      <c r="F183" s="11" t="s">
        <v>22</v>
      </c>
      <c r="G183" s="11">
        <v>0</v>
      </c>
      <c r="H183" s="11">
        <v>167</v>
      </c>
      <c r="I183" s="11">
        <v>166</v>
      </c>
      <c r="J183" s="15">
        <f t="shared" si="9"/>
        <v>99.401197604790411</v>
      </c>
      <c r="K183" s="11">
        <v>1</v>
      </c>
      <c r="L183" s="16">
        <f t="shared" si="10"/>
        <v>0.5988023952095809</v>
      </c>
      <c r="M183" s="18">
        <v>9</v>
      </c>
      <c r="N183" s="11">
        <v>0</v>
      </c>
      <c r="O183" s="20"/>
      <c r="P183" s="29"/>
    </row>
    <row r="184" s="13" customFormat="1" ht="31.5" hidden="1">
      <c r="A184" s="17" t="s">
        <v>316</v>
      </c>
      <c r="B184" s="17" t="s">
        <v>188</v>
      </c>
      <c r="C184" s="17" t="s">
        <v>198</v>
      </c>
      <c r="D184" s="11">
        <v>26794</v>
      </c>
      <c r="E184" s="12" t="s">
        <v>26</v>
      </c>
      <c r="F184" s="11" t="s">
        <v>22</v>
      </c>
      <c r="G184" s="11">
        <v>0</v>
      </c>
      <c r="H184" s="11">
        <v>191</v>
      </c>
      <c r="I184" s="11">
        <v>188</v>
      </c>
      <c r="J184" s="15">
        <f t="shared" si="9"/>
        <v>98.429319371727757</v>
      </c>
      <c r="K184" s="11">
        <v>3</v>
      </c>
      <c r="L184" s="16">
        <f t="shared" si="10"/>
        <v>1.5706806282722512</v>
      </c>
      <c r="M184" s="18">
        <v>4</v>
      </c>
      <c r="N184" s="11">
        <v>0</v>
      </c>
      <c r="O184" s="9"/>
      <c r="P184" s="30"/>
    </row>
    <row r="185" s="13" customFormat="1">
      <c r="A185" s="11" t="s">
        <v>317</v>
      </c>
      <c r="B185" s="11" t="s">
        <v>77</v>
      </c>
      <c r="C185" s="11" t="s">
        <v>29</v>
      </c>
      <c r="D185" s="11">
        <v>2198</v>
      </c>
      <c r="E185" s="25" t="s">
        <v>38</v>
      </c>
      <c r="F185" s="26" t="s">
        <v>22</v>
      </c>
      <c r="G185" s="11">
        <v>0</v>
      </c>
      <c r="H185" s="11">
        <v>1</v>
      </c>
      <c r="I185" s="11">
        <v>1</v>
      </c>
      <c r="J185" s="15">
        <f t="shared" si="9"/>
        <v>100</v>
      </c>
      <c r="K185" s="11">
        <v>0</v>
      </c>
      <c r="L185" s="16">
        <f t="shared" si="10"/>
        <v>0</v>
      </c>
      <c r="M185" s="11">
        <v>0</v>
      </c>
      <c r="N185" s="11">
        <v>0</v>
      </c>
      <c r="O185" s="9"/>
    </row>
    <row r="186" s="13" customFormat="1" hidden="1">
      <c r="A186" s="11" t="s">
        <v>318</v>
      </c>
      <c r="B186" s="11" t="s">
        <v>82</v>
      </c>
      <c r="C186" s="11" t="s">
        <v>181</v>
      </c>
      <c r="D186" s="11">
        <v>32779</v>
      </c>
      <c r="E186" s="12" t="s">
        <v>56</v>
      </c>
      <c r="F186" s="11" t="s">
        <v>22</v>
      </c>
      <c r="G186" s="11">
        <v>0</v>
      </c>
      <c r="H186" s="11">
        <v>7</v>
      </c>
      <c r="I186" s="11">
        <v>7</v>
      </c>
      <c r="J186" s="15">
        <f t="shared" si="9"/>
        <v>100</v>
      </c>
      <c r="K186" s="11">
        <v>0</v>
      </c>
      <c r="L186" s="16">
        <f t="shared" si="10"/>
        <v>0</v>
      </c>
      <c r="M186" s="11">
        <v>0</v>
      </c>
      <c r="N186" s="11">
        <v>0</v>
      </c>
      <c r="O186" s="9"/>
    </row>
    <row r="187" s="13" customFormat="1" ht="47.25" hidden="1">
      <c r="A187" s="17" t="s">
        <v>319</v>
      </c>
      <c r="B187" s="17" t="s">
        <v>43</v>
      </c>
      <c r="C187" s="17" t="s">
        <v>175</v>
      </c>
      <c r="D187" s="11">
        <v>7411</v>
      </c>
      <c r="E187" s="12" t="s">
        <v>45</v>
      </c>
      <c r="F187" s="11" t="s">
        <v>22</v>
      </c>
      <c r="G187" s="11">
        <v>0</v>
      </c>
      <c r="H187" s="14">
        <v>122</v>
      </c>
      <c r="I187" s="11">
        <v>122</v>
      </c>
      <c r="J187" s="15">
        <f t="shared" si="9"/>
        <v>100</v>
      </c>
      <c r="K187" s="11">
        <v>0</v>
      </c>
      <c r="L187" s="16">
        <f t="shared" si="10"/>
        <v>0</v>
      </c>
      <c r="M187" s="11">
        <v>2</v>
      </c>
      <c r="N187" s="11">
        <v>0</v>
      </c>
      <c r="O187" s="9"/>
      <c r="P187" s="29"/>
    </row>
    <row r="188" s="13" customFormat="1" ht="31.5" hidden="1">
      <c r="A188" s="17" t="s">
        <v>320</v>
      </c>
      <c r="B188" s="17" t="s">
        <v>135</v>
      </c>
      <c r="C188" s="17" t="s">
        <v>166</v>
      </c>
      <c r="D188" s="11">
        <v>21138</v>
      </c>
      <c r="E188" s="11" t="s">
        <v>26</v>
      </c>
      <c r="F188" s="11" t="s">
        <v>22</v>
      </c>
      <c r="G188" s="11">
        <v>0</v>
      </c>
      <c r="H188" s="11">
        <v>93</v>
      </c>
      <c r="I188" s="11">
        <v>93</v>
      </c>
      <c r="J188" s="15">
        <f t="shared" si="9"/>
        <v>100</v>
      </c>
      <c r="K188" s="11">
        <v>0</v>
      </c>
      <c r="L188" s="16">
        <f t="shared" si="10"/>
        <v>0</v>
      </c>
      <c r="M188" s="11">
        <v>0</v>
      </c>
      <c r="N188" s="11">
        <v>0</v>
      </c>
      <c r="O188" s="9"/>
      <c r="P188" s="29"/>
    </row>
    <row r="189" s="13" customFormat="1" ht="47.25" hidden="1">
      <c r="A189" s="11" t="s">
        <v>321</v>
      </c>
      <c r="B189" s="11" t="s">
        <v>135</v>
      </c>
      <c r="C189" s="11" t="s">
        <v>322</v>
      </c>
      <c r="D189" s="11">
        <v>39779</v>
      </c>
      <c r="E189" s="12" t="s">
        <v>45</v>
      </c>
      <c r="F189" s="11" t="s">
        <v>22</v>
      </c>
      <c r="G189" s="11">
        <v>0</v>
      </c>
      <c r="H189" s="14">
        <v>33</v>
      </c>
      <c r="I189" s="11">
        <v>33</v>
      </c>
      <c r="J189" s="15">
        <f t="shared" si="9"/>
        <v>100</v>
      </c>
      <c r="K189" s="11">
        <v>0</v>
      </c>
      <c r="L189" s="16">
        <f t="shared" si="10"/>
        <v>0</v>
      </c>
      <c r="M189" s="11">
        <v>0</v>
      </c>
      <c r="N189" s="11">
        <v>0</v>
      </c>
      <c r="O189" s="9"/>
      <c r="P189" s="29"/>
    </row>
    <row r="190" s="13" customFormat="1" ht="31.5" hidden="1">
      <c r="A190" s="11" t="s">
        <v>323</v>
      </c>
      <c r="B190" s="11" t="s">
        <v>40</v>
      </c>
      <c r="C190" s="11" t="s">
        <v>230</v>
      </c>
      <c r="D190" s="11">
        <v>894</v>
      </c>
      <c r="E190" s="12" t="s">
        <v>34</v>
      </c>
      <c r="F190" s="11" t="s">
        <v>22</v>
      </c>
      <c r="G190" s="11">
        <v>0</v>
      </c>
      <c r="H190" s="11">
        <v>50</v>
      </c>
      <c r="I190" s="11">
        <v>50</v>
      </c>
      <c r="J190" s="15">
        <f t="shared" si="9"/>
        <v>100</v>
      </c>
      <c r="K190" s="11">
        <v>0</v>
      </c>
      <c r="L190" s="16">
        <f t="shared" si="10"/>
        <v>0</v>
      </c>
      <c r="M190" s="11">
        <v>1</v>
      </c>
      <c r="N190" s="11">
        <v>0</v>
      </c>
      <c r="O190" s="9"/>
    </row>
    <row r="191" s="13" customFormat="1" ht="31.5" hidden="1">
      <c r="A191" s="11" t="s">
        <v>324</v>
      </c>
      <c r="B191" s="11" t="s">
        <v>118</v>
      </c>
      <c r="C191" s="11" t="s">
        <v>95</v>
      </c>
      <c r="D191" s="11">
        <v>17698</v>
      </c>
      <c r="E191" s="12" t="s">
        <v>30</v>
      </c>
      <c r="F191" s="11" t="s">
        <v>22</v>
      </c>
      <c r="G191" s="11">
        <v>0</v>
      </c>
      <c r="H191" s="11">
        <v>7</v>
      </c>
      <c r="I191" s="11">
        <v>7</v>
      </c>
      <c r="J191" s="15">
        <f t="shared" si="9"/>
        <v>100</v>
      </c>
      <c r="K191" s="11">
        <v>0</v>
      </c>
      <c r="L191" s="16">
        <f t="shared" si="10"/>
        <v>0</v>
      </c>
      <c r="M191" s="11">
        <v>0</v>
      </c>
      <c r="N191" s="11">
        <v>0</v>
      </c>
      <c r="O191" s="9"/>
    </row>
    <row r="192" s="13" customFormat="1" ht="31.5" hidden="1">
      <c r="A192" s="17" t="s">
        <v>325</v>
      </c>
      <c r="B192" s="17" t="s">
        <v>233</v>
      </c>
      <c r="C192" s="17" t="s">
        <v>166</v>
      </c>
      <c r="D192" s="11">
        <v>10316</v>
      </c>
      <c r="E192" s="12" t="s">
        <v>26</v>
      </c>
      <c r="F192" s="11" t="s">
        <v>22</v>
      </c>
      <c r="G192" s="11">
        <v>0</v>
      </c>
      <c r="H192" s="11">
        <v>163</v>
      </c>
      <c r="I192" s="11">
        <v>162</v>
      </c>
      <c r="J192" s="15">
        <f t="shared" si="9"/>
        <v>99.386503067484668</v>
      </c>
      <c r="K192" s="11">
        <v>1</v>
      </c>
      <c r="L192" s="16">
        <f t="shared" si="10"/>
        <v>0.61349693251533743</v>
      </c>
      <c r="M192" s="18">
        <v>8</v>
      </c>
      <c r="N192" s="11">
        <v>0</v>
      </c>
      <c r="O192" s="9"/>
    </row>
    <row r="193" s="13" customFormat="1" ht="47.25" hidden="1">
      <c r="A193" s="11" t="s">
        <v>326</v>
      </c>
      <c r="B193" s="11" t="s">
        <v>282</v>
      </c>
      <c r="C193" s="11" t="s">
        <v>230</v>
      </c>
      <c r="D193" s="11">
        <v>40940</v>
      </c>
      <c r="E193" s="12" t="s">
        <v>30</v>
      </c>
      <c r="F193" s="11" t="s">
        <v>22</v>
      </c>
      <c r="G193" s="27">
        <v>0</v>
      </c>
      <c r="H193" s="14">
        <v>10</v>
      </c>
      <c r="I193" s="11">
        <v>10</v>
      </c>
      <c r="J193" s="15">
        <f t="shared" si="9"/>
        <v>100</v>
      </c>
      <c r="K193" s="11">
        <v>0</v>
      </c>
      <c r="L193" s="16">
        <f t="shared" si="10"/>
        <v>0</v>
      </c>
      <c r="M193" s="11">
        <v>0</v>
      </c>
      <c r="N193" s="11">
        <v>0</v>
      </c>
      <c r="O193" s="20"/>
    </row>
    <row r="194" s="13" customFormat="1" ht="31.5" hidden="1">
      <c r="A194" s="17" t="s">
        <v>327</v>
      </c>
      <c r="B194" s="17" t="s">
        <v>135</v>
      </c>
      <c r="C194" s="17" t="s">
        <v>154</v>
      </c>
      <c r="D194" s="11">
        <v>24595</v>
      </c>
      <c r="E194" s="12" t="s">
        <v>34</v>
      </c>
      <c r="F194" s="11" t="s">
        <v>22</v>
      </c>
      <c r="G194" s="11">
        <v>0</v>
      </c>
      <c r="H194" s="11">
        <v>29</v>
      </c>
      <c r="I194" s="11">
        <v>29</v>
      </c>
      <c r="J194" s="15">
        <f t="shared" si="9"/>
        <v>100</v>
      </c>
      <c r="K194" s="11">
        <v>0</v>
      </c>
      <c r="L194" s="16">
        <f t="shared" si="10"/>
        <v>0</v>
      </c>
      <c r="M194" s="18">
        <v>2</v>
      </c>
      <c r="N194" s="11">
        <v>0</v>
      </c>
      <c r="O194" s="9"/>
    </row>
    <row r="195" s="13" customFormat="1" hidden="1">
      <c r="A195" s="11" t="s">
        <v>328</v>
      </c>
      <c r="B195" s="11" t="s">
        <v>145</v>
      </c>
      <c r="C195" s="11" t="s">
        <v>146</v>
      </c>
      <c r="D195" s="11">
        <v>23785</v>
      </c>
      <c r="E195" s="12" t="s">
        <v>176</v>
      </c>
      <c r="F195" s="11" t="s">
        <v>22</v>
      </c>
      <c r="G195" s="11">
        <v>0</v>
      </c>
      <c r="H195" s="11">
        <v>1</v>
      </c>
      <c r="I195" s="11">
        <v>1</v>
      </c>
      <c r="J195" s="15">
        <f t="shared" si="9"/>
        <v>100</v>
      </c>
      <c r="K195" s="11">
        <v>0</v>
      </c>
      <c r="L195" s="16">
        <f t="shared" si="10"/>
        <v>0</v>
      </c>
      <c r="M195" s="11">
        <v>0</v>
      </c>
      <c r="N195" s="11">
        <v>0</v>
      </c>
      <c r="O195" s="9"/>
    </row>
    <row r="196" s="13" customFormat="1" ht="47.25" hidden="1">
      <c r="A196" s="17" t="s">
        <v>329</v>
      </c>
      <c r="B196" s="17" t="s">
        <v>43</v>
      </c>
      <c r="C196" s="17" t="s">
        <v>184</v>
      </c>
      <c r="D196" s="11">
        <v>5843</v>
      </c>
      <c r="E196" s="12" t="s">
        <v>45</v>
      </c>
      <c r="F196" s="11" t="s">
        <v>22</v>
      </c>
      <c r="G196" s="11">
        <v>0</v>
      </c>
      <c r="H196" s="11">
        <v>11</v>
      </c>
      <c r="I196" s="11">
        <v>11</v>
      </c>
      <c r="J196" s="15">
        <f t="shared" si="9"/>
        <v>100</v>
      </c>
      <c r="K196" s="11">
        <v>0</v>
      </c>
      <c r="L196" s="16">
        <f t="shared" si="10"/>
        <v>0</v>
      </c>
      <c r="M196" s="11">
        <v>0</v>
      </c>
      <c r="N196" s="11">
        <v>0</v>
      </c>
      <c r="O196" s="20"/>
    </row>
    <row r="197" s="13" customFormat="1" ht="31.5" hidden="1">
      <c r="A197" s="11" t="s">
        <v>330</v>
      </c>
      <c r="B197" s="11" t="s">
        <v>331</v>
      </c>
      <c r="C197" s="11" t="s">
        <v>79</v>
      </c>
      <c r="D197" s="11">
        <v>17469</v>
      </c>
      <c r="E197" s="12" t="s">
        <v>26</v>
      </c>
      <c r="F197" s="11" t="s">
        <v>22</v>
      </c>
      <c r="G197" s="11">
        <v>0</v>
      </c>
      <c r="H197" s="14">
        <v>2</v>
      </c>
      <c r="I197" s="11">
        <v>2</v>
      </c>
      <c r="J197" s="15">
        <f t="shared" si="9"/>
        <v>100</v>
      </c>
      <c r="K197" s="11">
        <v>0</v>
      </c>
      <c r="L197" s="16">
        <f t="shared" si="10"/>
        <v>0</v>
      </c>
      <c r="M197" s="11">
        <v>0</v>
      </c>
      <c r="N197" s="11">
        <v>0</v>
      </c>
      <c r="O197" s="9"/>
    </row>
    <row r="198" s="13" customFormat="1" ht="31.5" hidden="1">
      <c r="A198" s="17" t="s">
        <v>332</v>
      </c>
      <c r="B198" s="17" t="s">
        <v>77</v>
      </c>
      <c r="C198" s="17" t="s">
        <v>29</v>
      </c>
      <c r="D198" s="11">
        <v>19240</v>
      </c>
      <c r="E198" s="12" t="s">
        <v>26</v>
      </c>
      <c r="F198" s="11" t="s">
        <v>22</v>
      </c>
      <c r="G198" s="11">
        <v>0</v>
      </c>
      <c r="H198" s="11">
        <v>49</v>
      </c>
      <c r="I198" s="11">
        <v>49</v>
      </c>
      <c r="J198" s="15">
        <f t="shared" si="9"/>
        <v>100</v>
      </c>
      <c r="K198" s="11">
        <v>0</v>
      </c>
      <c r="L198" s="16">
        <f t="shared" si="10"/>
        <v>0</v>
      </c>
      <c r="M198" s="11">
        <v>0</v>
      </c>
      <c r="N198" s="11">
        <v>0</v>
      </c>
      <c r="O198" s="9"/>
    </row>
    <row r="199" s="13" customFormat="1" hidden="1">
      <c r="A199" s="11" t="s">
        <v>333</v>
      </c>
      <c r="B199" s="11" t="s">
        <v>94</v>
      </c>
      <c r="C199" s="11" t="s">
        <v>41</v>
      </c>
      <c r="D199" s="11">
        <v>41286</v>
      </c>
      <c r="E199" s="12" t="s">
        <v>26</v>
      </c>
      <c r="F199" s="11" t="s">
        <v>22</v>
      </c>
      <c r="G199" s="11">
        <v>0</v>
      </c>
      <c r="H199" s="11">
        <v>1</v>
      </c>
      <c r="I199" s="11">
        <v>1</v>
      </c>
      <c r="J199" s="15">
        <f t="shared" si="9"/>
        <v>100</v>
      </c>
      <c r="K199" s="11">
        <v>0</v>
      </c>
      <c r="L199" s="16">
        <f t="shared" si="10"/>
        <v>0</v>
      </c>
      <c r="M199" s="11">
        <v>1</v>
      </c>
      <c r="N199" s="11">
        <v>0</v>
      </c>
      <c r="O199" s="9"/>
    </row>
    <row r="200" s="13" customFormat="1" ht="47.25" hidden="1">
      <c r="A200" s="17" t="s">
        <v>334</v>
      </c>
      <c r="B200" s="17" t="s">
        <v>148</v>
      </c>
      <c r="C200" s="17" t="s">
        <v>20</v>
      </c>
      <c r="D200" s="11">
        <v>25873</v>
      </c>
      <c r="E200" s="12" t="s">
        <v>45</v>
      </c>
      <c r="F200" s="11" t="s">
        <v>22</v>
      </c>
      <c r="G200" s="11">
        <v>0</v>
      </c>
      <c r="H200" s="11">
        <v>74</v>
      </c>
      <c r="I200" s="11">
        <v>74</v>
      </c>
      <c r="J200" s="15">
        <f t="shared" si="9"/>
        <v>100</v>
      </c>
      <c r="K200" s="11">
        <v>0</v>
      </c>
      <c r="L200" s="16">
        <f t="shared" si="10"/>
        <v>0</v>
      </c>
      <c r="M200" s="11">
        <v>1</v>
      </c>
      <c r="N200" s="11">
        <v>0</v>
      </c>
      <c r="O200" s="9"/>
    </row>
    <row r="201" s="13" customFormat="1" ht="47.25" hidden="1">
      <c r="A201" s="17" t="s">
        <v>335</v>
      </c>
      <c r="B201" s="17" t="s">
        <v>61</v>
      </c>
      <c r="C201" s="17" t="s">
        <v>41</v>
      </c>
      <c r="D201" s="11">
        <v>14901</v>
      </c>
      <c r="E201" s="12" t="s">
        <v>45</v>
      </c>
      <c r="F201" s="11" t="s">
        <v>22</v>
      </c>
      <c r="G201" s="11">
        <v>0</v>
      </c>
      <c r="H201" s="14">
        <v>178</v>
      </c>
      <c r="I201" s="11">
        <v>178</v>
      </c>
      <c r="J201" s="15">
        <f t="shared" si="9"/>
        <v>100</v>
      </c>
      <c r="K201" s="11">
        <v>0</v>
      </c>
      <c r="L201" s="16">
        <f t="shared" si="10"/>
        <v>0</v>
      </c>
      <c r="M201" s="18">
        <v>3</v>
      </c>
      <c r="N201" s="11">
        <v>0</v>
      </c>
      <c r="O201" s="9"/>
    </row>
    <row r="202" s="13" customFormat="1" hidden="1">
      <c r="A202" s="11" t="s">
        <v>336</v>
      </c>
      <c r="B202" s="11" t="s">
        <v>19</v>
      </c>
      <c r="C202" s="11" t="s">
        <v>75</v>
      </c>
      <c r="D202" s="11">
        <v>13563</v>
      </c>
      <c r="E202" s="12" t="s">
        <v>26</v>
      </c>
      <c r="F202" s="11" t="s">
        <v>22</v>
      </c>
      <c r="G202" s="11">
        <v>0</v>
      </c>
      <c r="H202" s="11">
        <v>1</v>
      </c>
      <c r="I202" s="11">
        <v>1</v>
      </c>
      <c r="J202" s="15">
        <f t="shared" si="9"/>
        <v>100</v>
      </c>
      <c r="K202" s="11">
        <v>0</v>
      </c>
      <c r="L202" s="16">
        <f t="shared" si="10"/>
        <v>0</v>
      </c>
      <c r="M202" s="11">
        <v>0</v>
      </c>
      <c r="N202" s="11">
        <v>0</v>
      </c>
      <c r="O202" s="9"/>
    </row>
    <row r="203" s="13" customFormat="1" ht="47.25" hidden="1">
      <c r="A203" s="11" t="s">
        <v>337</v>
      </c>
      <c r="B203" s="11" t="s">
        <v>138</v>
      </c>
      <c r="C203" s="11" t="s">
        <v>79</v>
      </c>
      <c r="D203" s="11">
        <v>17614</v>
      </c>
      <c r="E203" s="12" t="s">
        <v>45</v>
      </c>
      <c r="F203" s="11" t="s">
        <v>22</v>
      </c>
      <c r="G203" s="11">
        <v>0</v>
      </c>
      <c r="H203" s="14">
        <v>5</v>
      </c>
      <c r="I203" s="11">
        <v>5</v>
      </c>
      <c r="J203" s="15">
        <f t="shared" si="9"/>
        <v>100</v>
      </c>
      <c r="K203" s="11">
        <v>0</v>
      </c>
      <c r="L203" s="16">
        <f t="shared" si="10"/>
        <v>0</v>
      </c>
      <c r="M203" s="11">
        <v>0</v>
      </c>
      <c r="N203" s="11">
        <v>0</v>
      </c>
      <c r="O203" s="9"/>
    </row>
    <row r="204" s="13" customFormat="1" ht="47.25" hidden="1">
      <c r="A204" s="17" t="s">
        <v>338</v>
      </c>
      <c r="B204" s="17" t="s">
        <v>151</v>
      </c>
      <c r="C204" s="17" t="s">
        <v>184</v>
      </c>
      <c r="D204" s="11">
        <v>28</v>
      </c>
      <c r="E204" s="12" t="s">
        <v>49</v>
      </c>
      <c r="F204" s="11" t="s">
        <v>22</v>
      </c>
      <c r="G204" s="11">
        <v>0</v>
      </c>
      <c r="H204" s="11">
        <v>129</v>
      </c>
      <c r="I204" s="11">
        <v>129</v>
      </c>
      <c r="J204" s="15">
        <f t="shared" si="9"/>
        <v>100</v>
      </c>
      <c r="K204" s="11">
        <v>0</v>
      </c>
      <c r="L204" s="16">
        <f t="shared" si="10"/>
        <v>0</v>
      </c>
      <c r="M204" s="18">
        <v>6</v>
      </c>
      <c r="N204" s="11">
        <v>0</v>
      </c>
      <c r="O204" s="20"/>
    </row>
    <row r="205" s="13" customFormat="1" ht="47.25" hidden="1">
      <c r="A205" s="11" t="s">
        <v>339</v>
      </c>
      <c r="B205" s="11" t="s">
        <v>340</v>
      </c>
      <c r="C205" s="11" t="s">
        <v>95</v>
      </c>
      <c r="D205" s="11">
        <v>4727</v>
      </c>
      <c r="E205" s="12" t="s">
        <v>30</v>
      </c>
      <c r="F205" s="11" t="s">
        <v>22</v>
      </c>
      <c r="G205" s="11">
        <v>0</v>
      </c>
      <c r="H205" s="14">
        <v>9</v>
      </c>
      <c r="I205" s="11">
        <v>9</v>
      </c>
      <c r="J205" s="15">
        <f t="shared" si="9"/>
        <v>100</v>
      </c>
      <c r="K205" s="11">
        <v>0</v>
      </c>
      <c r="L205" s="16">
        <f t="shared" si="10"/>
        <v>0</v>
      </c>
      <c r="M205" s="11">
        <v>2</v>
      </c>
      <c r="N205" s="11">
        <v>0</v>
      </c>
      <c r="O205" s="9"/>
    </row>
    <row r="206" s="13" customFormat="1" ht="31.5">
      <c r="A206" s="17" t="s">
        <v>341</v>
      </c>
      <c r="B206" s="17" t="s">
        <v>342</v>
      </c>
      <c r="C206" s="17" t="s">
        <v>44</v>
      </c>
      <c r="D206" s="11">
        <v>22805</v>
      </c>
      <c r="E206" s="12" t="s">
        <v>38</v>
      </c>
      <c r="F206" s="11" t="s">
        <v>22</v>
      </c>
      <c r="G206" s="11">
        <v>0</v>
      </c>
      <c r="H206" s="11">
        <v>7</v>
      </c>
      <c r="I206" s="11">
        <v>7</v>
      </c>
      <c r="J206" s="15">
        <f t="shared" si="9"/>
        <v>100</v>
      </c>
      <c r="K206" s="11">
        <v>0</v>
      </c>
      <c r="L206" s="16">
        <f t="shared" si="10"/>
        <v>0</v>
      </c>
      <c r="M206" s="18">
        <v>1</v>
      </c>
      <c r="N206" s="11">
        <v>0</v>
      </c>
      <c r="O206" s="9"/>
    </row>
    <row r="207" s="13" customFormat="1" ht="31.5" hidden="1">
      <c r="A207" s="17" t="s">
        <v>343</v>
      </c>
      <c r="B207" s="17" t="s">
        <v>24</v>
      </c>
      <c r="C207" s="17" t="s">
        <v>154</v>
      </c>
      <c r="D207" s="11">
        <v>32963</v>
      </c>
      <c r="E207" s="12" t="s">
        <v>26</v>
      </c>
      <c r="F207" s="11" t="s">
        <v>22</v>
      </c>
      <c r="G207" s="11">
        <v>0</v>
      </c>
      <c r="H207" s="14">
        <v>45</v>
      </c>
      <c r="I207" s="11">
        <v>45</v>
      </c>
      <c r="J207" s="15">
        <f t="shared" si="9"/>
        <v>100</v>
      </c>
      <c r="K207" s="11">
        <v>0</v>
      </c>
      <c r="L207" s="16">
        <f t="shared" si="10"/>
        <v>0</v>
      </c>
      <c r="M207" s="18">
        <v>2</v>
      </c>
      <c r="N207" s="11">
        <v>0</v>
      </c>
      <c r="O207" s="9"/>
    </row>
    <row r="208" s="13" customFormat="1" ht="47.25" hidden="1">
      <c r="A208" s="11" t="s">
        <v>344</v>
      </c>
      <c r="B208" s="11" t="s">
        <v>100</v>
      </c>
      <c r="C208" s="11" t="s">
        <v>181</v>
      </c>
      <c r="D208" s="11">
        <v>8701</v>
      </c>
      <c r="E208" s="12" t="s">
        <v>45</v>
      </c>
      <c r="F208" s="11" t="s">
        <v>22</v>
      </c>
      <c r="G208" s="11">
        <v>0</v>
      </c>
      <c r="H208" s="11">
        <v>329</v>
      </c>
      <c r="I208" s="11">
        <v>329</v>
      </c>
      <c r="J208" s="15">
        <f t="shared" si="9"/>
        <v>100</v>
      </c>
      <c r="K208" s="11">
        <v>0</v>
      </c>
      <c r="L208" s="16">
        <f t="shared" si="10"/>
        <v>0</v>
      </c>
      <c r="M208" s="11">
        <v>0</v>
      </c>
      <c r="N208" s="11">
        <v>0</v>
      </c>
      <c r="O208" s="9"/>
    </row>
    <row r="209" s="13" customFormat="1" ht="31.5" hidden="1">
      <c r="A209" s="17" t="s">
        <v>345</v>
      </c>
      <c r="B209" s="17" t="s">
        <v>100</v>
      </c>
      <c r="C209" s="17" t="s">
        <v>29</v>
      </c>
      <c r="D209" s="11">
        <v>32514</v>
      </c>
      <c r="E209" s="12" t="s">
        <v>34</v>
      </c>
      <c r="F209" s="11" t="s">
        <v>22</v>
      </c>
      <c r="G209" s="11">
        <v>0</v>
      </c>
      <c r="H209" s="14">
        <v>7</v>
      </c>
      <c r="I209" s="11">
        <v>7</v>
      </c>
      <c r="J209" s="15">
        <f t="shared" si="9"/>
        <v>100</v>
      </c>
      <c r="K209" s="11">
        <v>0</v>
      </c>
      <c r="L209" s="16">
        <f t="shared" si="10"/>
        <v>0</v>
      </c>
      <c r="M209" s="11">
        <v>0</v>
      </c>
      <c r="N209" s="11">
        <v>0</v>
      </c>
      <c r="O209" s="9"/>
    </row>
    <row r="210" s="13" customFormat="1" ht="47.25" hidden="1">
      <c r="A210" s="17" t="s">
        <v>346</v>
      </c>
      <c r="B210" s="17" t="s">
        <v>156</v>
      </c>
      <c r="C210" s="17" t="s">
        <v>62</v>
      </c>
      <c r="D210" s="11">
        <v>36053</v>
      </c>
      <c r="E210" s="12" t="s">
        <v>49</v>
      </c>
      <c r="F210" s="11" t="s">
        <v>22</v>
      </c>
      <c r="G210" s="11">
        <v>0</v>
      </c>
      <c r="H210" s="11">
        <v>46</v>
      </c>
      <c r="I210" s="11">
        <v>46</v>
      </c>
      <c r="J210" s="15">
        <f t="shared" si="9"/>
        <v>100</v>
      </c>
      <c r="K210" s="11">
        <v>0</v>
      </c>
      <c r="L210" s="16">
        <f t="shared" si="10"/>
        <v>0</v>
      </c>
      <c r="M210" s="11">
        <v>0</v>
      </c>
      <c r="N210" s="11">
        <v>0</v>
      </c>
      <c r="O210" s="9"/>
    </row>
    <row r="211" s="13" customFormat="1" ht="31.5" hidden="1">
      <c r="A211" s="11" t="s">
        <v>346</v>
      </c>
      <c r="B211" s="11" t="s">
        <v>347</v>
      </c>
      <c r="C211" s="11" t="s">
        <v>29</v>
      </c>
      <c r="D211" s="11">
        <v>1191</v>
      </c>
      <c r="E211" s="12" t="s">
        <v>26</v>
      </c>
      <c r="F211" s="11" t="s">
        <v>22</v>
      </c>
      <c r="G211" s="11">
        <v>0</v>
      </c>
      <c r="H211" s="14">
        <v>14</v>
      </c>
      <c r="I211" s="11">
        <v>14</v>
      </c>
      <c r="J211" s="15">
        <f t="shared" si="9"/>
        <v>100</v>
      </c>
      <c r="K211" s="11">
        <v>0</v>
      </c>
      <c r="L211" s="16">
        <f t="shared" si="10"/>
        <v>0</v>
      </c>
      <c r="M211" s="11">
        <v>1</v>
      </c>
      <c r="N211" s="11">
        <v>0</v>
      </c>
      <c r="O211" s="9"/>
    </row>
    <row r="212" s="13" customFormat="1" ht="31.5" hidden="1">
      <c r="A212" s="11" t="s">
        <v>348</v>
      </c>
      <c r="B212" s="11" t="s">
        <v>43</v>
      </c>
      <c r="C212" s="11" t="s">
        <v>184</v>
      </c>
      <c r="D212" s="11">
        <v>25110</v>
      </c>
      <c r="E212" s="12" t="s">
        <v>26</v>
      </c>
      <c r="F212" s="11" t="s">
        <v>22</v>
      </c>
      <c r="G212" s="11">
        <v>0</v>
      </c>
      <c r="H212" s="19">
        <v>1</v>
      </c>
      <c r="I212" s="11">
        <f t="shared" si="11"/>
        <v>1</v>
      </c>
      <c r="J212" s="15">
        <f t="shared" si="9"/>
        <v>100</v>
      </c>
      <c r="K212" s="11">
        <v>0</v>
      </c>
      <c r="L212" s="16">
        <f t="shared" si="10"/>
        <v>0</v>
      </c>
      <c r="M212" s="11">
        <v>0</v>
      </c>
      <c r="N212" s="11">
        <v>0</v>
      </c>
      <c r="O212" s="9"/>
    </row>
    <row r="213" s="13" customFormat="1" ht="47.25" hidden="1">
      <c r="A213" s="17" t="s">
        <v>349</v>
      </c>
      <c r="B213" s="17" t="s">
        <v>115</v>
      </c>
      <c r="C213" s="17" t="s">
        <v>205</v>
      </c>
      <c r="D213" s="11">
        <v>24597</v>
      </c>
      <c r="E213" s="12" t="s">
        <v>268</v>
      </c>
      <c r="F213" s="11" t="s">
        <v>22</v>
      </c>
      <c r="G213" s="11">
        <v>0</v>
      </c>
      <c r="H213" s="14">
        <v>160</v>
      </c>
      <c r="I213" s="11">
        <v>160</v>
      </c>
      <c r="J213" s="15">
        <f t="shared" si="9"/>
        <v>100</v>
      </c>
      <c r="K213" s="11">
        <v>0</v>
      </c>
      <c r="L213" s="16">
        <f t="shared" si="10"/>
        <v>0</v>
      </c>
      <c r="M213" s="18">
        <v>7</v>
      </c>
      <c r="N213" s="11">
        <v>0</v>
      </c>
      <c r="O213" s="9"/>
    </row>
    <row r="214" s="13" customFormat="1" ht="47.25" hidden="1">
      <c r="A214" s="17" t="s">
        <v>350</v>
      </c>
      <c r="B214" s="17" t="s">
        <v>100</v>
      </c>
      <c r="C214" s="17" t="s">
        <v>351</v>
      </c>
      <c r="D214" s="11">
        <v>14722</v>
      </c>
      <c r="E214" s="12" t="s">
        <v>49</v>
      </c>
      <c r="F214" s="11" t="s">
        <v>22</v>
      </c>
      <c r="G214" s="11">
        <v>0</v>
      </c>
      <c r="H214" s="11">
        <v>124</v>
      </c>
      <c r="I214" s="11">
        <v>124</v>
      </c>
      <c r="J214" s="15">
        <f t="shared" si="9"/>
        <v>100</v>
      </c>
      <c r="K214" s="11">
        <v>0</v>
      </c>
      <c r="L214" s="16">
        <f t="shared" si="10"/>
        <v>0</v>
      </c>
      <c r="M214" s="11">
        <v>1</v>
      </c>
      <c r="N214" s="11">
        <v>0</v>
      </c>
      <c r="O214" s="9"/>
    </row>
    <row r="215" s="13" customFormat="1" ht="31.5" hidden="1">
      <c r="A215" s="17" t="s">
        <v>352</v>
      </c>
      <c r="B215" s="17" t="s">
        <v>118</v>
      </c>
      <c r="C215" s="17" t="s">
        <v>84</v>
      </c>
      <c r="D215" s="11">
        <v>24752</v>
      </c>
      <c r="E215" s="12" t="s">
        <v>26</v>
      </c>
      <c r="F215" s="11" t="s">
        <v>22</v>
      </c>
      <c r="G215" s="11">
        <v>0</v>
      </c>
      <c r="H215" s="14">
        <v>112</v>
      </c>
      <c r="I215" s="11">
        <v>112</v>
      </c>
      <c r="J215" s="15">
        <f t="shared" si="9"/>
        <v>100</v>
      </c>
      <c r="K215" s="11">
        <v>0</v>
      </c>
      <c r="L215" s="16">
        <f t="shared" si="10"/>
        <v>0</v>
      </c>
      <c r="M215" s="18">
        <v>5</v>
      </c>
      <c r="N215" s="11">
        <v>0</v>
      </c>
      <c r="O215" s="20"/>
    </row>
    <row r="216" s="13" customFormat="1" ht="47.25" hidden="1">
      <c r="A216" s="11" t="s">
        <v>353</v>
      </c>
      <c r="B216" s="11" t="s">
        <v>148</v>
      </c>
      <c r="C216" s="11" t="s">
        <v>20</v>
      </c>
      <c r="D216" s="11">
        <v>12287</v>
      </c>
      <c r="E216" s="12" t="s">
        <v>45</v>
      </c>
      <c r="F216" s="11" t="s">
        <v>22</v>
      </c>
      <c r="G216" s="11">
        <v>0</v>
      </c>
      <c r="H216" s="19">
        <v>2</v>
      </c>
      <c r="I216" s="11">
        <f t="shared" si="11"/>
        <v>2</v>
      </c>
      <c r="J216" s="15">
        <f t="shared" si="9"/>
        <v>100</v>
      </c>
      <c r="K216" s="11">
        <v>0</v>
      </c>
      <c r="L216" s="16">
        <f t="shared" si="10"/>
        <v>0</v>
      </c>
      <c r="M216" s="11">
        <v>0</v>
      </c>
      <c r="N216" s="11">
        <v>0</v>
      </c>
      <c r="O216" s="9"/>
    </row>
    <row r="217" s="13" customFormat="1" ht="47.25" hidden="1">
      <c r="A217" s="17" t="s">
        <v>354</v>
      </c>
      <c r="B217" s="17" t="s">
        <v>156</v>
      </c>
      <c r="C217" s="17" t="s">
        <v>41</v>
      </c>
      <c r="D217" s="11">
        <v>896</v>
      </c>
      <c r="E217" s="12" t="s">
        <v>45</v>
      </c>
      <c r="F217" s="11" t="s">
        <v>22</v>
      </c>
      <c r="G217" s="11">
        <v>0</v>
      </c>
      <c r="H217" s="14">
        <v>144</v>
      </c>
      <c r="I217" s="11">
        <v>144</v>
      </c>
      <c r="J217" s="15">
        <f t="shared" si="9"/>
        <v>100</v>
      </c>
      <c r="K217" s="11">
        <v>0</v>
      </c>
      <c r="L217" s="16">
        <f t="shared" si="10"/>
        <v>0</v>
      </c>
      <c r="M217" s="11">
        <v>0</v>
      </c>
      <c r="N217" s="11">
        <v>0</v>
      </c>
      <c r="O217" s="9"/>
    </row>
    <row r="218" s="13" customFormat="1" hidden="1">
      <c r="A218" s="11" t="s">
        <v>355</v>
      </c>
      <c r="B218" s="11" t="s">
        <v>19</v>
      </c>
      <c r="C218" s="11" t="s">
        <v>356</v>
      </c>
      <c r="D218" s="11">
        <v>308</v>
      </c>
      <c r="E218" s="12" t="s">
        <v>26</v>
      </c>
      <c r="F218" s="11" t="s">
        <v>22</v>
      </c>
      <c r="G218" s="11">
        <v>0</v>
      </c>
      <c r="H218" s="11">
        <v>1</v>
      </c>
      <c r="I218" s="11">
        <v>1</v>
      </c>
      <c r="J218" s="15">
        <f t="shared" si="9"/>
        <v>100</v>
      </c>
      <c r="K218" s="11">
        <v>0</v>
      </c>
      <c r="L218" s="16">
        <f t="shared" si="10"/>
        <v>0</v>
      </c>
      <c r="M218" s="11">
        <v>0</v>
      </c>
      <c r="N218" s="11">
        <v>0</v>
      </c>
      <c r="O218" s="9"/>
    </row>
    <row r="219" s="13" customFormat="1" ht="47.25" hidden="1">
      <c r="A219" s="17" t="s">
        <v>357</v>
      </c>
      <c r="B219" s="17" t="s">
        <v>82</v>
      </c>
      <c r="C219" s="17" t="s">
        <v>198</v>
      </c>
      <c r="D219" s="11">
        <v>11642</v>
      </c>
      <c r="E219" s="12" t="s">
        <v>45</v>
      </c>
      <c r="F219" s="11" t="s">
        <v>22</v>
      </c>
      <c r="G219" s="11">
        <v>0</v>
      </c>
      <c r="H219" s="14">
        <v>180</v>
      </c>
      <c r="I219" s="11">
        <v>180</v>
      </c>
      <c r="J219" s="15">
        <f t="shared" si="9"/>
        <v>100</v>
      </c>
      <c r="K219" s="11">
        <v>0</v>
      </c>
      <c r="L219" s="16">
        <f t="shared" si="10"/>
        <v>0</v>
      </c>
      <c r="M219" s="11">
        <v>0</v>
      </c>
      <c r="N219" s="11">
        <v>0</v>
      </c>
      <c r="O219" s="9"/>
    </row>
    <row r="220" s="13" customFormat="1" hidden="1">
      <c r="A220" s="11" t="s">
        <v>358</v>
      </c>
      <c r="B220" s="11" t="s">
        <v>200</v>
      </c>
      <c r="C220" s="11" t="s">
        <v>205</v>
      </c>
      <c r="D220" s="11">
        <v>2935</v>
      </c>
      <c r="E220" s="12" t="s">
        <v>45</v>
      </c>
      <c r="F220" s="11" t="s">
        <v>22</v>
      </c>
      <c r="G220" s="11">
        <v>0</v>
      </c>
      <c r="H220" s="11">
        <v>1</v>
      </c>
      <c r="I220" s="11">
        <v>1</v>
      </c>
      <c r="J220" s="15">
        <f t="shared" si="9"/>
        <v>100</v>
      </c>
      <c r="K220" s="11">
        <v>0</v>
      </c>
      <c r="L220" s="16">
        <f t="shared" si="10"/>
        <v>0</v>
      </c>
      <c r="M220" s="11">
        <v>0</v>
      </c>
      <c r="N220" s="11">
        <v>0</v>
      </c>
      <c r="O220" s="9"/>
    </row>
    <row r="221" s="13" customFormat="1" ht="47.25" hidden="1">
      <c r="A221" s="17" t="s">
        <v>359</v>
      </c>
      <c r="B221" s="17" t="s">
        <v>77</v>
      </c>
      <c r="C221" s="17" t="s">
        <v>179</v>
      </c>
      <c r="D221" s="11">
        <v>18657</v>
      </c>
      <c r="E221" s="12" t="s">
        <v>45</v>
      </c>
      <c r="F221" s="11" t="s">
        <v>22</v>
      </c>
      <c r="G221" s="11">
        <v>0</v>
      </c>
      <c r="H221" s="14">
        <v>88</v>
      </c>
      <c r="I221" s="11">
        <v>88</v>
      </c>
      <c r="J221" s="15">
        <f t="shared" si="9"/>
        <v>100</v>
      </c>
      <c r="K221" s="11">
        <v>0</v>
      </c>
      <c r="L221" s="16">
        <f t="shared" si="10"/>
        <v>0</v>
      </c>
      <c r="M221" s="11">
        <v>0</v>
      </c>
      <c r="N221" s="11">
        <v>0</v>
      </c>
      <c r="O221" s="9"/>
    </row>
    <row r="222" s="13" customFormat="1" ht="47.25" hidden="1">
      <c r="A222" s="17" t="s">
        <v>360</v>
      </c>
      <c r="B222" s="17" t="s">
        <v>77</v>
      </c>
      <c r="C222" s="17" t="s">
        <v>62</v>
      </c>
      <c r="D222" s="11">
        <v>20841</v>
      </c>
      <c r="E222" s="12" t="s">
        <v>45</v>
      </c>
      <c r="F222" s="11" t="s">
        <v>22</v>
      </c>
      <c r="G222" s="11">
        <v>0</v>
      </c>
      <c r="H222" s="11">
        <v>92</v>
      </c>
      <c r="I222" s="11">
        <v>92</v>
      </c>
      <c r="J222" s="15">
        <f t="shared" si="9"/>
        <v>100</v>
      </c>
      <c r="K222" s="11">
        <v>0</v>
      </c>
      <c r="L222" s="16">
        <f t="shared" si="10"/>
        <v>0</v>
      </c>
      <c r="M222" s="18">
        <v>2</v>
      </c>
      <c r="N222" s="11">
        <v>0</v>
      </c>
      <c r="O222" s="20"/>
    </row>
    <row r="223" s="13" customFormat="1" ht="47.25" hidden="1">
      <c r="A223" s="17" t="s">
        <v>361</v>
      </c>
      <c r="B223" s="17" t="s">
        <v>362</v>
      </c>
      <c r="C223" s="17" t="s">
        <v>29</v>
      </c>
      <c r="D223" s="11">
        <v>18149</v>
      </c>
      <c r="E223" s="12" t="s">
        <v>45</v>
      </c>
      <c r="F223" s="11" t="s">
        <v>22</v>
      </c>
      <c r="G223" s="11">
        <v>0</v>
      </c>
      <c r="H223" s="14">
        <v>87</v>
      </c>
      <c r="I223" s="11">
        <v>87</v>
      </c>
      <c r="J223" s="15">
        <f t="shared" si="9"/>
        <v>100</v>
      </c>
      <c r="K223" s="11">
        <v>0</v>
      </c>
      <c r="L223" s="16">
        <f t="shared" si="10"/>
        <v>0</v>
      </c>
      <c r="M223" s="11">
        <v>0</v>
      </c>
      <c r="N223" s="11">
        <v>0</v>
      </c>
      <c r="O223" s="9"/>
    </row>
    <row r="224" s="13" customFormat="1" ht="47.25" hidden="1">
      <c r="A224" s="17" t="s">
        <v>361</v>
      </c>
      <c r="B224" s="17" t="s">
        <v>100</v>
      </c>
      <c r="C224" s="17" t="s">
        <v>29</v>
      </c>
      <c r="D224" s="11">
        <v>7381</v>
      </c>
      <c r="E224" s="12" t="s">
        <v>45</v>
      </c>
      <c r="F224" s="11" t="s">
        <v>22</v>
      </c>
      <c r="G224" s="11">
        <v>0</v>
      </c>
      <c r="H224" s="11">
        <v>163</v>
      </c>
      <c r="I224" s="11">
        <v>163</v>
      </c>
      <c r="J224" s="15">
        <f t="shared" si="9"/>
        <v>100</v>
      </c>
      <c r="K224" s="11">
        <v>0</v>
      </c>
      <c r="L224" s="16">
        <f t="shared" si="10"/>
        <v>0</v>
      </c>
      <c r="M224" s="18">
        <v>12</v>
      </c>
      <c r="N224" s="11">
        <v>0</v>
      </c>
      <c r="O224" s="20"/>
    </row>
    <row r="225" s="13" customFormat="1" ht="47.25" hidden="1">
      <c r="A225" s="17" t="s">
        <v>363</v>
      </c>
      <c r="B225" s="17" t="s">
        <v>24</v>
      </c>
      <c r="C225" s="17" t="s">
        <v>356</v>
      </c>
      <c r="D225" s="11">
        <v>18655</v>
      </c>
      <c r="E225" s="12" t="s">
        <v>56</v>
      </c>
      <c r="F225" s="11" t="s">
        <v>22</v>
      </c>
      <c r="G225" s="11">
        <v>0</v>
      </c>
      <c r="H225" s="14">
        <v>95</v>
      </c>
      <c r="I225" s="11">
        <v>95</v>
      </c>
      <c r="J225" s="15">
        <f t="shared" si="9"/>
        <v>100</v>
      </c>
      <c r="K225" s="11">
        <v>0</v>
      </c>
      <c r="L225" s="16">
        <f t="shared" si="10"/>
        <v>0</v>
      </c>
      <c r="M225" s="18">
        <v>3</v>
      </c>
      <c r="N225" s="11">
        <v>0</v>
      </c>
      <c r="O225" s="20"/>
    </row>
    <row r="226" s="13" customFormat="1" ht="31.5" hidden="1">
      <c r="A226" s="17" t="s">
        <v>364</v>
      </c>
      <c r="B226" s="17" t="s">
        <v>138</v>
      </c>
      <c r="C226" s="17" t="s">
        <v>62</v>
      </c>
      <c r="D226" s="11">
        <v>17210</v>
      </c>
      <c r="E226" s="12" t="s">
        <v>34</v>
      </c>
      <c r="F226" s="11" t="s">
        <v>22</v>
      </c>
      <c r="G226" s="11">
        <v>0</v>
      </c>
      <c r="H226" s="11">
        <v>70</v>
      </c>
      <c r="I226" s="11">
        <v>70</v>
      </c>
      <c r="J226" s="15">
        <f t="shared" si="9"/>
        <v>100</v>
      </c>
      <c r="K226" s="11">
        <v>0</v>
      </c>
      <c r="L226" s="16">
        <f t="shared" si="10"/>
        <v>0</v>
      </c>
      <c r="M226" s="18">
        <v>7</v>
      </c>
      <c r="N226" s="11">
        <v>0</v>
      </c>
      <c r="O226" s="9"/>
    </row>
    <row r="227" s="13" customFormat="1" hidden="1">
      <c r="A227" s="11" t="s">
        <v>365</v>
      </c>
      <c r="B227" s="11" t="s">
        <v>366</v>
      </c>
      <c r="C227" s="11" t="s">
        <v>29</v>
      </c>
      <c r="D227" s="11">
        <v>13773</v>
      </c>
      <c r="E227" s="12" t="s">
        <v>45</v>
      </c>
      <c r="F227" s="11" t="s">
        <v>22</v>
      </c>
      <c r="G227" s="11">
        <v>0</v>
      </c>
      <c r="H227" s="11">
        <v>1</v>
      </c>
      <c r="I227" s="11">
        <v>1</v>
      </c>
      <c r="J227" s="15">
        <f t="shared" ref="J227:J290" si="12">IF(H227=0,0,I227/H227*100)</f>
        <v>100</v>
      </c>
      <c r="K227" s="11">
        <v>0</v>
      </c>
      <c r="L227" s="16">
        <f t="shared" ref="L227:L290" si="13">IF(H227=0,0,K227/H227*100)</f>
        <v>0</v>
      </c>
      <c r="M227" s="11">
        <v>0</v>
      </c>
      <c r="N227" s="11">
        <v>0</v>
      </c>
      <c r="O227" s="9"/>
    </row>
    <row r="228" s="13" customFormat="1" ht="31.5">
      <c r="A228" s="11" t="s">
        <v>367</v>
      </c>
      <c r="B228" s="11" t="s">
        <v>69</v>
      </c>
      <c r="C228" s="11" t="s">
        <v>67</v>
      </c>
      <c r="D228" s="11">
        <v>38238</v>
      </c>
      <c r="E228" s="12" t="s">
        <v>38</v>
      </c>
      <c r="F228" s="11" t="s">
        <v>22</v>
      </c>
      <c r="G228" s="11">
        <v>0</v>
      </c>
      <c r="H228" s="19">
        <v>1</v>
      </c>
      <c r="I228" s="11">
        <f t="shared" si="11"/>
        <v>1</v>
      </c>
      <c r="J228" s="15">
        <f t="shared" si="12"/>
        <v>100</v>
      </c>
      <c r="K228" s="11">
        <v>0</v>
      </c>
      <c r="L228" s="16">
        <f t="shared" si="13"/>
        <v>0</v>
      </c>
      <c r="M228" s="11">
        <v>0</v>
      </c>
      <c r="N228" s="11">
        <v>0</v>
      </c>
      <c r="O228" s="9"/>
    </row>
    <row r="229" s="13" customFormat="1" ht="31.5" hidden="1">
      <c r="A229" s="11" t="s">
        <v>368</v>
      </c>
      <c r="B229" s="11" t="s">
        <v>43</v>
      </c>
      <c r="C229" s="11" t="s">
        <v>53</v>
      </c>
      <c r="D229" s="11">
        <v>39753</v>
      </c>
      <c r="E229" s="12" t="s">
        <v>26</v>
      </c>
      <c r="F229" s="11" t="s">
        <v>22</v>
      </c>
      <c r="G229" s="11">
        <v>0</v>
      </c>
      <c r="H229" s="14">
        <v>2</v>
      </c>
      <c r="I229" s="11">
        <v>2</v>
      </c>
      <c r="J229" s="15">
        <f t="shared" si="12"/>
        <v>100</v>
      </c>
      <c r="K229" s="11">
        <v>0</v>
      </c>
      <c r="L229" s="16">
        <f t="shared" si="13"/>
        <v>0</v>
      </c>
      <c r="M229" s="11">
        <v>1</v>
      </c>
      <c r="N229" s="11">
        <v>0</v>
      </c>
      <c r="O229" s="9"/>
    </row>
    <row r="230" s="13" customFormat="1" ht="47.25" hidden="1">
      <c r="A230" s="11" t="s">
        <v>369</v>
      </c>
      <c r="B230" s="11" t="s">
        <v>138</v>
      </c>
      <c r="C230" s="11" t="s">
        <v>198</v>
      </c>
      <c r="D230" s="11">
        <v>25176</v>
      </c>
      <c r="E230" s="12" t="s">
        <v>56</v>
      </c>
      <c r="F230" s="11" t="s">
        <v>22</v>
      </c>
      <c r="G230" s="11">
        <v>0</v>
      </c>
      <c r="H230" s="11">
        <v>10</v>
      </c>
      <c r="I230" s="11">
        <v>10</v>
      </c>
      <c r="J230" s="15">
        <f t="shared" si="12"/>
        <v>100</v>
      </c>
      <c r="K230" s="11">
        <v>0</v>
      </c>
      <c r="L230" s="16">
        <f t="shared" si="13"/>
        <v>0</v>
      </c>
      <c r="M230" s="11">
        <v>2</v>
      </c>
      <c r="N230" s="11">
        <v>0</v>
      </c>
      <c r="O230" s="9"/>
    </row>
    <row r="231" s="13" customFormat="1" ht="47.25" hidden="1">
      <c r="A231" s="17" t="s">
        <v>370</v>
      </c>
      <c r="B231" s="17" t="s">
        <v>24</v>
      </c>
      <c r="C231" s="17" t="s">
        <v>59</v>
      </c>
      <c r="D231" s="11">
        <v>13498</v>
      </c>
      <c r="E231" s="12" t="s">
        <v>45</v>
      </c>
      <c r="F231" s="11" t="s">
        <v>22</v>
      </c>
      <c r="G231" s="11">
        <v>0</v>
      </c>
      <c r="H231" s="14">
        <v>191</v>
      </c>
      <c r="I231" s="11">
        <v>191</v>
      </c>
      <c r="J231" s="15">
        <f t="shared" si="12"/>
        <v>100</v>
      </c>
      <c r="K231" s="11">
        <v>0</v>
      </c>
      <c r="L231" s="16">
        <f t="shared" si="13"/>
        <v>0</v>
      </c>
      <c r="M231" s="11">
        <v>1</v>
      </c>
      <c r="N231" s="11">
        <v>0</v>
      </c>
      <c r="O231" s="20"/>
    </row>
    <row r="232" s="13" customFormat="1" ht="31.5" hidden="1">
      <c r="A232" s="11" t="s">
        <v>371</v>
      </c>
      <c r="B232" s="11" t="s">
        <v>69</v>
      </c>
      <c r="C232" s="11" t="s">
        <v>67</v>
      </c>
      <c r="D232" s="11">
        <v>35047</v>
      </c>
      <c r="E232" s="12" t="s">
        <v>26</v>
      </c>
      <c r="F232" s="11" t="s">
        <v>22</v>
      </c>
      <c r="G232" s="11">
        <v>0</v>
      </c>
      <c r="H232" s="19">
        <v>9</v>
      </c>
      <c r="I232" s="11">
        <f t="shared" ref="I229:I292" si="14">H232-K232</f>
        <v>9</v>
      </c>
      <c r="J232" s="15">
        <f t="shared" si="12"/>
        <v>100</v>
      </c>
      <c r="K232" s="11">
        <v>0</v>
      </c>
      <c r="L232" s="16">
        <f t="shared" si="13"/>
        <v>0</v>
      </c>
      <c r="M232" s="11">
        <v>0</v>
      </c>
      <c r="N232" s="11">
        <v>0</v>
      </c>
      <c r="O232" s="9"/>
    </row>
    <row r="233" s="13" customFormat="1" ht="47.25" hidden="1">
      <c r="A233" s="17" t="s">
        <v>372</v>
      </c>
      <c r="B233" s="17" t="s">
        <v>123</v>
      </c>
      <c r="C233" s="17" t="s">
        <v>25</v>
      </c>
      <c r="D233" s="11">
        <v>1184</v>
      </c>
      <c r="E233" s="12" t="s">
        <v>49</v>
      </c>
      <c r="F233" s="11" t="s">
        <v>22</v>
      </c>
      <c r="G233" s="11">
        <v>0</v>
      </c>
      <c r="H233" s="14">
        <v>149</v>
      </c>
      <c r="I233" s="11">
        <v>149</v>
      </c>
      <c r="J233" s="15">
        <f t="shared" si="12"/>
        <v>100</v>
      </c>
      <c r="K233" s="11">
        <v>0</v>
      </c>
      <c r="L233" s="16">
        <f t="shared" si="13"/>
        <v>0</v>
      </c>
      <c r="M233" s="18">
        <v>2</v>
      </c>
      <c r="N233" s="11">
        <v>0</v>
      </c>
      <c r="O233" s="20"/>
    </row>
    <row r="234" s="13" customFormat="1" hidden="1">
      <c r="A234" s="11" t="s">
        <v>373</v>
      </c>
      <c r="B234" s="11" t="s">
        <v>374</v>
      </c>
      <c r="C234" s="11" t="s">
        <v>67</v>
      </c>
      <c r="D234" s="11">
        <v>40175</v>
      </c>
      <c r="E234" s="12" t="s">
        <v>49</v>
      </c>
      <c r="F234" s="11" t="s">
        <v>22</v>
      </c>
      <c r="G234" s="11">
        <v>0</v>
      </c>
      <c r="H234" s="11">
        <v>97</v>
      </c>
      <c r="I234" s="11">
        <v>97</v>
      </c>
      <c r="J234" s="15">
        <f t="shared" si="12"/>
        <v>100</v>
      </c>
      <c r="K234" s="11">
        <v>0</v>
      </c>
      <c r="L234" s="16">
        <f t="shared" si="13"/>
        <v>0</v>
      </c>
      <c r="M234" s="11">
        <v>2</v>
      </c>
      <c r="N234" s="11">
        <v>0</v>
      </c>
      <c r="O234" s="9"/>
    </row>
    <row r="235" s="13" customFormat="1" ht="47.25" hidden="1">
      <c r="A235" s="17" t="s">
        <v>375</v>
      </c>
      <c r="B235" s="17" t="s">
        <v>233</v>
      </c>
      <c r="C235" s="17" t="s">
        <v>25</v>
      </c>
      <c r="D235" s="11">
        <v>36522</v>
      </c>
      <c r="E235" s="12" t="s">
        <v>45</v>
      </c>
      <c r="F235" s="11" t="s">
        <v>22</v>
      </c>
      <c r="G235" s="11">
        <v>0</v>
      </c>
      <c r="H235" s="14">
        <v>55</v>
      </c>
      <c r="I235" s="11">
        <v>55</v>
      </c>
      <c r="J235" s="15">
        <f t="shared" si="12"/>
        <v>100</v>
      </c>
      <c r="K235" s="11">
        <v>0</v>
      </c>
      <c r="L235" s="16">
        <f t="shared" si="13"/>
        <v>0</v>
      </c>
      <c r="M235" s="11">
        <v>1</v>
      </c>
      <c r="N235" s="11">
        <v>0</v>
      </c>
      <c r="O235" s="9"/>
    </row>
    <row r="236" s="13" customFormat="1" ht="47.25" hidden="1">
      <c r="A236" s="17" t="s">
        <v>376</v>
      </c>
      <c r="B236" s="17" t="s">
        <v>64</v>
      </c>
      <c r="C236" s="17" t="s">
        <v>58</v>
      </c>
      <c r="D236" s="11">
        <v>19611</v>
      </c>
      <c r="E236" s="12" t="s">
        <v>45</v>
      </c>
      <c r="F236" s="11" t="s">
        <v>22</v>
      </c>
      <c r="G236" s="11">
        <v>0</v>
      </c>
      <c r="H236" s="11">
        <v>104</v>
      </c>
      <c r="I236" s="11">
        <v>104</v>
      </c>
      <c r="J236" s="15">
        <f t="shared" si="12"/>
        <v>100</v>
      </c>
      <c r="K236" s="11">
        <v>0</v>
      </c>
      <c r="L236" s="16">
        <f t="shared" si="13"/>
        <v>0</v>
      </c>
      <c r="M236" s="11">
        <v>1</v>
      </c>
      <c r="N236" s="11">
        <v>0</v>
      </c>
      <c r="O236" s="9"/>
    </row>
    <row r="237" s="13" customFormat="1" ht="31.5" hidden="1">
      <c r="A237" s="17" t="s">
        <v>377</v>
      </c>
      <c r="B237" s="17" t="s">
        <v>188</v>
      </c>
      <c r="C237" s="17" t="s">
        <v>70</v>
      </c>
      <c r="D237" s="11">
        <v>1183</v>
      </c>
      <c r="E237" s="12" t="s">
        <v>26</v>
      </c>
      <c r="F237" s="11" t="s">
        <v>22</v>
      </c>
      <c r="G237" s="11">
        <v>0</v>
      </c>
      <c r="H237" s="14">
        <v>33</v>
      </c>
      <c r="I237" s="11">
        <v>33</v>
      </c>
      <c r="J237" s="15">
        <f t="shared" si="12"/>
        <v>100</v>
      </c>
      <c r="K237" s="11">
        <v>0</v>
      </c>
      <c r="L237" s="16">
        <f t="shared" si="13"/>
        <v>0</v>
      </c>
      <c r="M237" s="11">
        <v>0</v>
      </c>
      <c r="N237" s="11">
        <v>0</v>
      </c>
      <c r="O237" s="9"/>
    </row>
    <row r="238" s="13" customFormat="1" ht="47.25" hidden="1">
      <c r="A238" s="31" t="s">
        <v>378</v>
      </c>
      <c r="B238" s="31" t="s">
        <v>40</v>
      </c>
      <c r="C238" s="31" t="s">
        <v>33</v>
      </c>
      <c r="D238" s="21">
        <v>24747</v>
      </c>
      <c r="E238" s="22" t="s">
        <v>49</v>
      </c>
      <c r="F238" s="21" t="s">
        <v>22</v>
      </c>
      <c r="G238" s="21">
        <v>0</v>
      </c>
      <c r="H238" s="32">
        <v>3</v>
      </c>
      <c r="I238" s="21">
        <v>3</v>
      </c>
      <c r="J238" s="23">
        <f t="shared" si="12"/>
        <v>100</v>
      </c>
      <c r="K238" s="21">
        <v>0</v>
      </c>
      <c r="L238" s="16">
        <f t="shared" si="13"/>
        <v>0</v>
      </c>
      <c r="M238" s="33">
        <v>3</v>
      </c>
      <c r="N238" s="21">
        <v>0</v>
      </c>
      <c r="O238" s="24"/>
    </row>
    <row r="239" s="13" customFormat="1" ht="31.5" hidden="1">
      <c r="A239" s="17" t="s">
        <v>379</v>
      </c>
      <c r="B239" s="17" t="s">
        <v>118</v>
      </c>
      <c r="C239" s="17" t="s">
        <v>181</v>
      </c>
      <c r="D239" s="11">
        <v>1496</v>
      </c>
      <c r="E239" s="12" t="s">
        <v>34</v>
      </c>
      <c r="F239" s="11" t="s">
        <v>22</v>
      </c>
      <c r="G239" s="11">
        <v>0</v>
      </c>
      <c r="H239" s="14">
        <v>67</v>
      </c>
      <c r="I239" s="11">
        <v>67</v>
      </c>
      <c r="J239" s="15">
        <f t="shared" si="12"/>
        <v>100</v>
      </c>
      <c r="K239" s="11">
        <v>0</v>
      </c>
      <c r="L239" s="16">
        <f t="shared" si="13"/>
        <v>0</v>
      </c>
      <c r="M239" s="11">
        <v>2</v>
      </c>
      <c r="N239" s="11">
        <v>0</v>
      </c>
      <c r="O239" s="9"/>
    </row>
    <row r="240" s="13" customFormat="1" ht="63" hidden="1">
      <c r="A240" s="17" t="s">
        <v>380</v>
      </c>
      <c r="B240" s="17" t="s">
        <v>277</v>
      </c>
      <c r="C240" s="17" t="s">
        <v>152</v>
      </c>
      <c r="D240" s="11">
        <v>25441</v>
      </c>
      <c r="E240" s="12" t="s">
        <v>21</v>
      </c>
      <c r="F240" s="11" t="s">
        <v>22</v>
      </c>
      <c r="G240" s="11">
        <v>0</v>
      </c>
      <c r="H240" s="11">
        <v>123</v>
      </c>
      <c r="I240" s="11">
        <v>123</v>
      </c>
      <c r="J240" s="15">
        <f t="shared" si="12"/>
        <v>100</v>
      </c>
      <c r="K240" s="11">
        <v>0</v>
      </c>
      <c r="L240" s="16">
        <f t="shared" si="13"/>
        <v>0</v>
      </c>
      <c r="M240" s="18">
        <v>17</v>
      </c>
      <c r="N240" s="11">
        <v>0</v>
      </c>
      <c r="O240" s="9"/>
    </row>
    <row r="241" s="13" customFormat="1" ht="31.5" hidden="1">
      <c r="A241" s="17" t="s">
        <v>381</v>
      </c>
      <c r="B241" s="17" t="s">
        <v>188</v>
      </c>
      <c r="C241" s="17" t="s">
        <v>62</v>
      </c>
      <c r="D241" s="11">
        <v>21890</v>
      </c>
      <c r="E241" s="12" t="s">
        <v>26</v>
      </c>
      <c r="F241" s="11" t="s">
        <v>22</v>
      </c>
      <c r="G241" s="11">
        <v>0</v>
      </c>
      <c r="H241" s="14">
        <v>40</v>
      </c>
      <c r="I241" s="11">
        <v>40</v>
      </c>
      <c r="J241" s="15">
        <f t="shared" si="12"/>
        <v>100</v>
      </c>
      <c r="K241" s="11">
        <v>0</v>
      </c>
      <c r="L241" s="16">
        <f t="shared" si="13"/>
        <v>0</v>
      </c>
      <c r="M241" s="11">
        <v>0</v>
      </c>
      <c r="N241" s="11">
        <v>0</v>
      </c>
      <c r="O241" s="9"/>
    </row>
    <row r="242" s="13" customFormat="1" ht="63" hidden="1">
      <c r="A242" s="21" t="s">
        <v>382</v>
      </c>
      <c r="B242" s="21" t="s">
        <v>115</v>
      </c>
      <c r="C242" s="21" t="s">
        <v>179</v>
      </c>
      <c r="D242" s="21">
        <v>157</v>
      </c>
      <c r="E242" s="22" t="s">
        <v>21</v>
      </c>
      <c r="F242" s="21" t="s">
        <v>22</v>
      </c>
      <c r="G242" s="21">
        <v>0</v>
      </c>
      <c r="H242" s="32">
        <v>1</v>
      </c>
      <c r="I242" s="21">
        <v>1</v>
      </c>
      <c r="J242" s="23">
        <f t="shared" si="12"/>
        <v>100</v>
      </c>
      <c r="K242" s="21">
        <v>0</v>
      </c>
      <c r="L242" s="16">
        <f t="shared" si="13"/>
        <v>0</v>
      </c>
      <c r="M242" s="21">
        <v>1</v>
      </c>
      <c r="N242" s="21">
        <v>0</v>
      </c>
      <c r="O242" s="24"/>
    </row>
    <row r="243" s="13" customFormat="1" hidden="1">
      <c r="A243" s="11" t="s">
        <v>383</v>
      </c>
      <c r="B243" s="11" t="s">
        <v>40</v>
      </c>
      <c r="C243" s="11" t="s">
        <v>160</v>
      </c>
      <c r="D243" s="11">
        <v>3605</v>
      </c>
      <c r="E243" s="12" t="s">
        <v>34</v>
      </c>
      <c r="F243" s="11" t="s">
        <v>22</v>
      </c>
      <c r="G243" s="11">
        <v>0</v>
      </c>
      <c r="H243" s="19">
        <v>1</v>
      </c>
      <c r="I243" s="11">
        <v>1</v>
      </c>
      <c r="J243" s="23">
        <f t="shared" si="12"/>
        <v>100</v>
      </c>
      <c r="K243" s="11">
        <v>0</v>
      </c>
      <c r="L243" s="16">
        <f t="shared" si="13"/>
        <v>0</v>
      </c>
      <c r="M243" s="11">
        <v>0</v>
      </c>
      <c r="N243" s="11">
        <v>0</v>
      </c>
      <c r="O243" s="9"/>
    </row>
    <row r="244" s="13" customFormat="1" hidden="1">
      <c r="A244" s="11" t="s">
        <v>384</v>
      </c>
      <c r="B244" s="11" t="s">
        <v>123</v>
      </c>
      <c r="C244" s="11" t="s">
        <v>75</v>
      </c>
      <c r="D244" s="11">
        <v>33102</v>
      </c>
      <c r="E244" s="12" t="s">
        <v>49</v>
      </c>
      <c r="F244" s="11" t="s">
        <v>22</v>
      </c>
      <c r="G244" s="11">
        <v>0</v>
      </c>
      <c r="H244" s="19">
        <v>2</v>
      </c>
      <c r="I244" s="11">
        <v>2</v>
      </c>
      <c r="J244" s="23">
        <f t="shared" si="12"/>
        <v>100</v>
      </c>
      <c r="K244" s="11">
        <v>0</v>
      </c>
      <c r="L244" s="16">
        <f t="shared" si="13"/>
        <v>0</v>
      </c>
      <c r="M244" s="11">
        <v>0</v>
      </c>
      <c r="N244" s="11">
        <v>0</v>
      </c>
      <c r="O244" s="9"/>
    </row>
    <row r="245" s="13" customFormat="1" ht="31.5" hidden="1">
      <c r="A245" s="17" t="s">
        <v>385</v>
      </c>
      <c r="B245" s="17" t="s">
        <v>123</v>
      </c>
      <c r="C245" s="17" t="s">
        <v>59</v>
      </c>
      <c r="D245" s="11">
        <v>7422</v>
      </c>
      <c r="E245" s="12" t="s">
        <v>26</v>
      </c>
      <c r="F245" s="11" t="s">
        <v>22</v>
      </c>
      <c r="G245" s="11">
        <v>0</v>
      </c>
      <c r="H245" s="14">
        <v>113</v>
      </c>
      <c r="I245" s="11">
        <v>113</v>
      </c>
      <c r="J245" s="15">
        <f t="shared" si="12"/>
        <v>100</v>
      </c>
      <c r="K245" s="11">
        <v>0</v>
      </c>
      <c r="L245" s="16">
        <f t="shared" si="13"/>
        <v>0</v>
      </c>
      <c r="M245" s="18">
        <v>5</v>
      </c>
      <c r="N245" s="11">
        <v>0</v>
      </c>
      <c r="O245" s="9"/>
    </row>
    <row r="246" s="13" customFormat="1" ht="31.5">
      <c r="A246" s="17" t="s">
        <v>385</v>
      </c>
      <c r="B246" s="17" t="s">
        <v>135</v>
      </c>
      <c r="C246" s="17" t="s">
        <v>59</v>
      </c>
      <c r="D246" s="11">
        <v>452</v>
      </c>
      <c r="E246" s="12" t="s">
        <v>38</v>
      </c>
      <c r="F246" s="11" t="s">
        <v>22</v>
      </c>
      <c r="G246" s="11">
        <v>0</v>
      </c>
      <c r="H246" s="11">
        <v>16</v>
      </c>
      <c r="I246" s="11">
        <v>16</v>
      </c>
      <c r="J246" s="15">
        <f t="shared" si="12"/>
        <v>100</v>
      </c>
      <c r="K246" s="11">
        <v>0</v>
      </c>
      <c r="L246" s="16">
        <f t="shared" si="13"/>
        <v>0</v>
      </c>
      <c r="M246" s="11">
        <v>0</v>
      </c>
      <c r="N246" s="11">
        <v>0</v>
      </c>
      <c r="O246" s="20"/>
    </row>
    <row r="247" s="13" customFormat="1" ht="63" hidden="1">
      <c r="A247" s="17" t="s">
        <v>385</v>
      </c>
      <c r="B247" s="17" t="s">
        <v>148</v>
      </c>
      <c r="C247" s="17" t="s">
        <v>59</v>
      </c>
      <c r="D247" s="11">
        <v>453</v>
      </c>
      <c r="E247" s="12" t="s">
        <v>164</v>
      </c>
      <c r="F247" s="11" t="s">
        <v>22</v>
      </c>
      <c r="G247" s="11">
        <v>0</v>
      </c>
      <c r="H247" s="14">
        <v>121</v>
      </c>
      <c r="I247" s="11">
        <v>121</v>
      </c>
      <c r="J247" s="15">
        <f t="shared" si="12"/>
        <v>100</v>
      </c>
      <c r="K247" s="11">
        <v>0</v>
      </c>
      <c r="L247" s="16">
        <f t="shared" si="13"/>
        <v>0</v>
      </c>
      <c r="M247" s="18">
        <v>3</v>
      </c>
      <c r="N247" s="11">
        <v>0</v>
      </c>
      <c r="O247" s="9"/>
    </row>
    <row r="248" s="13" customFormat="1" ht="63" hidden="1">
      <c r="A248" s="11" t="s">
        <v>386</v>
      </c>
      <c r="B248" s="11" t="s">
        <v>100</v>
      </c>
      <c r="C248" s="11" t="s">
        <v>198</v>
      </c>
      <c r="D248" s="11">
        <v>26397</v>
      </c>
      <c r="E248" s="12" t="s">
        <v>164</v>
      </c>
      <c r="F248" s="11" t="s">
        <v>22</v>
      </c>
      <c r="G248" s="11">
        <v>0</v>
      </c>
      <c r="H248" s="11">
        <v>79</v>
      </c>
      <c r="I248" s="11">
        <v>79</v>
      </c>
      <c r="J248" s="15">
        <f t="shared" si="12"/>
        <v>100</v>
      </c>
      <c r="K248" s="11">
        <v>0</v>
      </c>
      <c r="L248" s="16">
        <f t="shared" si="13"/>
        <v>0</v>
      </c>
      <c r="M248" s="11">
        <v>0</v>
      </c>
      <c r="N248" s="11">
        <v>0</v>
      </c>
      <c r="O248" s="9"/>
    </row>
    <row r="249" s="13" customFormat="1" ht="47.25" hidden="1">
      <c r="A249" s="17" t="s">
        <v>387</v>
      </c>
      <c r="B249" s="17" t="s">
        <v>123</v>
      </c>
      <c r="C249" s="17" t="s">
        <v>154</v>
      </c>
      <c r="D249" s="11">
        <v>9552</v>
      </c>
      <c r="E249" s="12" t="s">
        <v>45</v>
      </c>
      <c r="F249" s="11" t="s">
        <v>22</v>
      </c>
      <c r="G249" s="11">
        <v>0</v>
      </c>
      <c r="H249" s="14">
        <v>114</v>
      </c>
      <c r="I249" s="11">
        <v>114</v>
      </c>
      <c r="J249" s="15">
        <f t="shared" si="12"/>
        <v>100</v>
      </c>
      <c r="K249" s="11">
        <v>0</v>
      </c>
      <c r="L249" s="16">
        <f t="shared" si="13"/>
        <v>0</v>
      </c>
      <c r="M249" s="11">
        <v>3</v>
      </c>
      <c r="N249" s="11">
        <v>0</v>
      </c>
      <c r="O249" s="9"/>
    </row>
    <row r="250" s="13" customFormat="1" ht="31.5" hidden="1">
      <c r="A250" s="11" t="s">
        <v>388</v>
      </c>
      <c r="B250" s="11" t="s">
        <v>188</v>
      </c>
      <c r="C250" s="11" t="s">
        <v>29</v>
      </c>
      <c r="D250" s="11">
        <v>40967</v>
      </c>
      <c r="E250" s="12" t="s">
        <v>26</v>
      </c>
      <c r="F250" s="11" t="s">
        <v>22</v>
      </c>
      <c r="G250" s="11">
        <v>0</v>
      </c>
      <c r="H250" s="11">
        <v>9</v>
      </c>
      <c r="I250" s="11">
        <v>9</v>
      </c>
      <c r="J250" s="15">
        <f t="shared" si="12"/>
        <v>100</v>
      </c>
      <c r="K250" s="11">
        <v>0</v>
      </c>
      <c r="L250" s="16">
        <f t="shared" si="13"/>
        <v>0</v>
      </c>
      <c r="M250" s="11">
        <v>0</v>
      </c>
      <c r="N250" s="11">
        <v>0</v>
      </c>
      <c r="O250" s="20"/>
    </row>
    <row r="251" s="13" customFormat="1" ht="31.5" hidden="1">
      <c r="A251" s="11" t="s">
        <v>389</v>
      </c>
      <c r="B251" s="11" t="s">
        <v>151</v>
      </c>
      <c r="C251" s="11" t="s">
        <v>25</v>
      </c>
      <c r="D251" s="11">
        <v>39752</v>
      </c>
      <c r="E251" s="12" t="s">
        <v>26</v>
      </c>
      <c r="F251" s="11" t="s">
        <v>22</v>
      </c>
      <c r="G251" s="11">
        <v>0</v>
      </c>
      <c r="H251" s="19">
        <v>1</v>
      </c>
      <c r="I251" s="11">
        <f t="shared" si="14"/>
        <v>1</v>
      </c>
      <c r="J251" s="15">
        <f t="shared" si="12"/>
        <v>100</v>
      </c>
      <c r="K251" s="11">
        <v>0</v>
      </c>
      <c r="L251" s="16">
        <f t="shared" si="13"/>
        <v>0</v>
      </c>
      <c r="M251" s="11">
        <v>0</v>
      </c>
      <c r="N251" s="11">
        <v>0</v>
      </c>
      <c r="O251" s="9"/>
    </row>
    <row r="252" s="13" customFormat="1" hidden="1">
      <c r="A252" s="11" t="s">
        <v>389</v>
      </c>
      <c r="B252" s="11" t="s">
        <v>74</v>
      </c>
      <c r="C252" s="11" t="s">
        <v>172</v>
      </c>
      <c r="D252" s="11">
        <v>1189</v>
      </c>
      <c r="E252" s="12" t="s">
        <v>26</v>
      </c>
      <c r="F252" s="11" t="s">
        <v>22</v>
      </c>
      <c r="G252" s="11">
        <v>0</v>
      </c>
      <c r="H252" s="11">
        <v>1</v>
      </c>
      <c r="I252" s="11">
        <v>1</v>
      </c>
      <c r="J252" s="15">
        <f t="shared" si="12"/>
        <v>100</v>
      </c>
      <c r="K252" s="11">
        <v>0</v>
      </c>
      <c r="L252" s="16">
        <f t="shared" si="13"/>
        <v>0</v>
      </c>
      <c r="M252" s="11">
        <v>0</v>
      </c>
      <c r="N252" s="11">
        <v>0</v>
      </c>
      <c r="O252" s="9"/>
    </row>
    <row r="253" s="13" customFormat="1" hidden="1">
      <c r="A253" s="11" t="s">
        <v>390</v>
      </c>
      <c r="B253" s="11" t="s">
        <v>40</v>
      </c>
      <c r="C253" s="11" t="s">
        <v>29</v>
      </c>
      <c r="D253" s="11">
        <v>40071</v>
      </c>
      <c r="E253" s="12" t="s">
        <v>30</v>
      </c>
      <c r="F253" s="11" t="s">
        <v>22</v>
      </c>
      <c r="G253" s="11">
        <v>0</v>
      </c>
      <c r="H253" s="11">
        <v>2</v>
      </c>
      <c r="I253" s="11">
        <v>2</v>
      </c>
      <c r="J253" s="15">
        <f t="shared" si="12"/>
        <v>100</v>
      </c>
      <c r="K253" s="11">
        <v>0</v>
      </c>
      <c r="L253" s="16">
        <f t="shared" si="13"/>
        <v>0</v>
      </c>
      <c r="M253" s="11">
        <v>0</v>
      </c>
      <c r="N253" s="11">
        <v>0</v>
      </c>
      <c r="O253" s="9"/>
    </row>
    <row r="254" s="13" customFormat="1" ht="31.5" hidden="1">
      <c r="A254" s="17" t="s">
        <v>391</v>
      </c>
      <c r="B254" s="17" t="s">
        <v>392</v>
      </c>
      <c r="C254" s="17" t="s">
        <v>184</v>
      </c>
      <c r="D254" s="11">
        <v>22282</v>
      </c>
      <c r="E254" s="12" t="s">
        <v>34</v>
      </c>
      <c r="F254" s="11" t="s">
        <v>22</v>
      </c>
      <c r="G254" s="11">
        <v>0</v>
      </c>
      <c r="H254" s="14">
        <v>181</v>
      </c>
      <c r="I254" s="11">
        <v>181</v>
      </c>
      <c r="J254" s="15">
        <f t="shared" si="12"/>
        <v>100</v>
      </c>
      <c r="K254" s="11">
        <v>0</v>
      </c>
      <c r="L254" s="16">
        <f t="shared" si="13"/>
        <v>0</v>
      </c>
      <c r="M254" s="18">
        <v>7</v>
      </c>
      <c r="N254" s="11">
        <v>0</v>
      </c>
      <c r="O254" s="9"/>
    </row>
    <row r="255" s="13" customFormat="1" hidden="1">
      <c r="A255" s="11" t="s">
        <v>393</v>
      </c>
      <c r="B255" s="11" t="s">
        <v>394</v>
      </c>
      <c r="C255" s="11" t="s">
        <v>70</v>
      </c>
      <c r="D255" s="11">
        <v>37766</v>
      </c>
      <c r="E255" s="12" t="s">
        <v>176</v>
      </c>
      <c r="F255" s="11" t="s">
        <v>22</v>
      </c>
      <c r="G255" s="11">
        <v>0</v>
      </c>
      <c r="H255" s="11">
        <v>2</v>
      </c>
      <c r="I255" s="11">
        <v>2</v>
      </c>
      <c r="J255" s="15">
        <f t="shared" si="12"/>
        <v>100</v>
      </c>
      <c r="K255" s="11">
        <v>0</v>
      </c>
      <c r="L255" s="16">
        <f t="shared" si="13"/>
        <v>0</v>
      </c>
      <c r="M255" s="11">
        <v>0</v>
      </c>
      <c r="N255" s="11">
        <v>0</v>
      </c>
      <c r="O255" s="9"/>
    </row>
    <row r="256" s="13" customFormat="1" ht="31.5" hidden="1">
      <c r="A256" s="17" t="s">
        <v>395</v>
      </c>
      <c r="B256" s="17" t="s">
        <v>233</v>
      </c>
      <c r="C256" s="17" t="s">
        <v>211</v>
      </c>
      <c r="D256" s="11">
        <v>29285</v>
      </c>
      <c r="E256" s="12" t="s">
        <v>26</v>
      </c>
      <c r="F256" s="11" t="s">
        <v>22</v>
      </c>
      <c r="G256" s="11">
        <v>0</v>
      </c>
      <c r="H256" s="14">
        <v>93</v>
      </c>
      <c r="I256" s="11">
        <v>93</v>
      </c>
      <c r="J256" s="15">
        <f t="shared" si="12"/>
        <v>100</v>
      </c>
      <c r="K256" s="11">
        <v>0</v>
      </c>
      <c r="L256" s="16">
        <f t="shared" si="13"/>
        <v>0</v>
      </c>
      <c r="M256" s="18">
        <v>4</v>
      </c>
      <c r="N256" s="11">
        <v>0</v>
      </c>
      <c r="O256" s="9"/>
    </row>
    <row r="257" s="13" customFormat="1" ht="47.25" hidden="1">
      <c r="A257" s="11" t="s">
        <v>396</v>
      </c>
      <c r="B257" s="11" t="s">
        <v>204</v>
      </c>
      <c r="C257" s="11" t="s">
        <v>95</v>
      </c>
      <c r="D257" s="11">
        <v>27349</v>
      </c>
      <c r="E257" s="12" t="s">
        <v>45</v>
      </c>
      <c r="F257" s="11" t="s">
        <v>22</v>
      </c>
      <c r="G257" s="11">
        <v>0</v>
      </c>
      <c r="H257" s="11">
        <v>38</v>
      </c>
      <c r="I257" s="11">
        <v>38</v>
      </c>
      <c r="J257" s="15">
        <f t="shared" si="12"/>
        <v>100</v>
      </c>
      <c r="K257" s="11">
        <v>0</v>
      </c>
      <c r="L257" s="16">
        <f t="shared" si="13"/>
        <v>0</v>
      </c>
      <c r="M257" s="11">
        <v>1</v>
      </c>
      <c r="N257" s="11">
        <v>0</v>
      </c>
      <c r="O257" s="9"/>
    </row>
    <row r="258" s="13" customFormat="1" ht="31.5" hidden="1">
      <c r="A258" s="17" t="s">
        <v>397</v>
      </c>
      <c r="B258" s="17" t="s">
        <v>82</v>
      </c>
      <c r="C258" s="17" t="s">
        <v>97</v>
      </c>
      <c r="D258" s="11">
        <v>35098</v>
      </c>
      <c r="E258" s="12" t="s">
        <v>26</v>
      </c>
      <c r="F258" s="11" t="s">
        <v>22</v>
      </c>
      <c r="G258" s="11">
        <v>0</v>
      </c>
      <c r="H258" s="14">
        <v>55</v>
      </c>
      <c r="I258" s="11">
        <v>55</v>
      </c>
      <c r="J258" s="15">
        <f t="shared" si="12"/>
        <v>100</v>
      </c>
      <c r="K258" s="11">
        <v>0</v>
      </c>
      <c r="L258" s="16">
        <f t="shared" si="13"/>
        <v>0</v>
      </c>
      <c r="M258" s="11">
        <v>0</v>
      </c>
      <c r="N258" s="11">
        <v>0</v>
      </c>
      <c r="O258" s="9"/>
    </row>
    <row r="259" s="13" customFormat="1" hidden="1">
      <c r="A259" s="11" t="s">
        <v>398</v>
      </c>
      <c r="B259" s="11" t="s">
        <v>148</v>
      </c>
      <c r="C259" s="11" t="s">
        <v>25</v>
      </c>
      <c r="D259" s="11">
        <v>8568</v>
      </c>
      <c r="E259" s="12" t="s">
        <v>26</v>
      </c>
      <c r="F259" s="11" t="s">
        <v>22</v>
      </c>
      <c r="G259" s="11">
        <v>0</v>
      </c>
      <c r="H259" s="11">
        <v>2</v>
      </c>
      <c r="I259" s="11">
        <v>2</v>
      </c>
      <c r="J259" s="15">
        <f t="shared" si="12"/>
        <v>100</v>
      </c>
      <c r="K259" s="11">
        <v>0</v>
      </c>
      <c r="L259" s="16">
        <f t="shared" si="13"/>
        <v>0</v>
      </c>
      <c r="M259" s="11">
        <v>0</v>
      </c>
      <c r="N259" s="11">
        <v>0</v>
      </c>
      <c r="O259" s="9"/>
    </row>
    <row r="260" s="13" customFormat="1" ht="47.25" hidden="1">
      <c r="A260" s="17" t="s">
        <v>399</v>
      </c>
      <c r="B260" s="17" t="s">
        <v>82</v>
      </c>
      <c r="C260" s="17" t="s">
        <v>29</v>
      </c>
      <c r="D260" s="11">
        <v>25554</v>
      </c>
      <c r="E260" s="12" t="s">
        <v>49</v>
      </c>
      <c r="F260" s="11" t="s">
        <v>22</v>
      </c>
      <c r="G260" s="11">
        <v>0</v>
      </c>
      <c r="H260" s="11">
        <v>49</v>
      </c>
      <c r="I260" s="11">
        <v>48</v>
      </c>
      <c r="J260" s="15">
        <f t="shared" si="12"/>
        <v>97.959183673469383</v>
      </c>
      <c r="K260" s="11">
        <v>1</v>
      </c>
      <c r="L260" s="16">
        <f t="shared" si="13"/>
        <v>2.0408163265306123</v>
      </c>
      <c r="M260" s="18">
        <v>3</v>
      </c>
      <c r="N260" s="11">
        <v>0</v>
      </c>
      <c r="O260" s="9"/>
    </row>
    <row r="261" s="13" customFormat="1" ht="47.25" hidden="1">
      <c r="A261" s="11" t="s">
        <v>400</v>
      </c>
      <c r="B261" s="11" t="s">
        <v>118</v>
      </c>
      <c r="C261" s="11" t="s">
        <v>179</v>
      </c>
      <c r="D261" s="11">
        <v>16051</v>
      </c>
      <c r="E261" s="12" t="s">
        <v>176</v>
      </c>
      <c r="F261" s="11" t="s">
        <v>22</v>
      </c>
      <c r="G261" s="11">
        <v>0</v>
      </c>
      <c r="H261" s="19">
        <v>2</v>
      </c>
      <c r="I261" s="11">
        <f t="shared" si="14"/>
        <v>2</v>
      </c>
      <c r="J261" s="15">
        <f t="shared" si="12"/>
        <v>100</v>
      </c>
      <c r="K261" s="11">
        <v>0</v>
      </c>
      <c r="L261" s="16">
        <f t="shared" si="13"/>
        <v>0</v>
      </c>
      <c r="M261" s="11">
        <v>0</v>
      </c>
      <c r="N261" s="11">
        <v>0</v>
      </c>
      <c r="O261" s="9"/>
    </row>
    <row r="262" s="13" customFormat="1" ht="47.25" hidden="1">
      <c r="A262" s="11" t="s">
        <v>401</v>
      </c>
      <c r="B262" s="11" t="s">
        <v>106</v>
      </c>
      <c r="C262" s="11" t="s">
        <v>37</v>
      </c>
      <c r="D262" s="11">
        <v>36869</v>
      </c>
      <c r="E262" s="12" t="s">
        <v>176</v>
      </c>
      <c r="F262" s="11" t="s">
        <v>22</v>
      </c>
      <c r="G262" s="11">
        <v>0</v>
      </c>
      <c r="H262" s="14">
        <v>12</v>
      </c>
      <c r="I262" s="11">
        <v>12</v>
      </c>
      <c r="J262" s="15">
        <f t="shared" si="12"/>
        <v>100</v>
      </c>
      <c r="K262" s="11">
        <v>0</v>
      </c>
      <c r="L262" s="16">
        <f t="shared" si="13"/>
        <v>0</v>
      </c>
      <c r="M262" s="11">
        <v>0</v>
      </c>
      <c r="N262" s="11">
        <v>0</v>
      </c>
      <c r="O262" s="9"/>
    </row>
    <row r="263" s="13" customFormat="1" ht="47.25" hidden="1">
      <c r="A263" s="11" t="s">
        <v>402</v>
      </c>
      <c r="B263" s="11" t="s">
        <v>313</v>
      </c>
      <c r="C263" s="11" t="s">
        <v>29</v>
      </c>
      <c r="D263" s="11">
        <v>77</v>
      </c>
      <c r="E263" s="12" t="s">
        <v>176</v>
      </c>
      <c r="F263" s="11" t="s">
        <v>22</v>
      </c>
      <c r="G263" s="11">
        <v>0</v>
      </c>
      <c r="H263" s="11">
        <v>36</v>
      </c>
      <c r="I263" s="11">
        <v>36</v>
      </c>
      <c r="J263" s="15">
        <f t="shared" si="12"/>
        <v>100</v>
      </c>
      <c r="K263" s="11">
        <v>0</v>
      </c>
      <c r="L263" s="16">
        <f t="shared" si="13"/>
        <v>0</v>
      </c>
      <c r="M263" s="11">
        <v>0</v>
      </c>
      <c r="N263" s="11">
        <v>0</v>
      </c>
      <c r="O263" s="9"/>
    </row>
    <row r="264" s="13" customFormat="1" ht="31.5">
      <c r="A264" s="11" t="s">
        <v>403</v>
      </c>
      <c r="B264" s="11" t="s">
        <v>40</v>
      </c>
      <c r="C264" s="11" t="s">
        <v>158</v>
      </c>
      <c r="D264" s="11">
        <v>23299</v>
      </c>
      <c r="E264" s="12" t="s">
        <v>38</v>
      </c>
      <c r="F264" s="11" t="s">
        <v>22</v>
      </c>
      <c r="G264" s="11">
        <v>0</v>
      </c>
      <c r="H264" s="19">
        <v>5</v>
      </c>
      <c r="I264" s="11">
        <f t="shared" si="14"/>
        <v>5</v>
      </c>
      <c r="J264" s="15">
        <f t="shared" si="12"/>
        <v>100</v>
      </c>
      <c r="K264" s="11">
        <v>0</v>
      </c>
      <c r="L264" s="16">
        <f t="shared" si="13"/>
        <v>0</v>
      </c>
      <c r="M264" s="11">
        <v>0</v>
      </c>
      <c r="N264" s="11">
        <v>0</v>
      </c>
      <c r="O264" s="9"/>
    </row>
    <row r="265" s="13" customFormat="1" ht="47.25" hidden="1">
      <c r="A265" s="11" t="s">
        <v>404</v>
      </c>
      <c r="B265" s="11" t="s">
        <v>64</v>
      </c>
      <c r="C265" s="11" t="s">
        <v>20</v>
      </c>
      <c r="D265" s="11">
        <v>34055</v>
      </c>
      <c r="E265" s="12" t="s">
        <v>113</v>
      </c>
      <c r="F265" s="11" t="s">
        <v>22</v>
      </c>
      <c r="G265" s="11">
        <v>0</v>
      </c>
      <c r="H265" s="14">
        <v>23</v>
      </c>
      <c r="I265" s="11">
        <v>23</v>
      </c>
      <c r="J265" s="15">
        <f t="shared" si="12"/>
        <v>100</v>
      </c>
      <c r="K265" s="11">
        <v>0</v>
      </c>
      <c r="L265" s="16">
        <f t="shared" si="13"/>
        <v>0</v>
      </c>
      <c r="M265" s="11">
        <v>0</v>
      </c>
      <c r="N265" s="11">
        <v>0</v>
      </c>
      <c r="O265" s="9"/>
    </row>
    <row r="266" s="13" customFormat="1" ht="31.5" hidden="1">
      <c r="A266" s="17" t="s">
        <v>405</v>
      </c>
      <c r="B266" s="17" t="s">
        <v>151</v>
      </c>
      <c r="C266" s="17" t="s">
        <v>37</v>
      </c>
      <c r="D266" s="11">
        <v>31537</v>
      </c>
      <c r="E266" s="12" t="s">
        <v>26</v>
      </c>
      <c r="F266" s="11" t="s">
        <v>22</v>
      </c>
      <c r="G266" s="11">
        <v>0</v>
      </c>
      <c r="H266" s="11">
        <v>25</v>
      </c>
      <c r="I266" s="11">
        <v>25</v>
      </c>
      <c r="J266" s="15">
        <f t="shared" si="12"/>
        <v>100</v>
      </c>
      <c r="K266" s="11">
        <v>0</v>
      </c>
      <c r="L266" s="16">
        <f t="shared" si="13"/>
        <v>0</v>
      </c>
      <c r="M266" s="11">
        <v>0</v>
      </c>
      <c r="N266" s="11">
        <v>0</v>
      </c>
      <c r="O266" s="9"/>
    </row>
    <row r="267" s="13" customFormat="1" ht="47.25" hidden="1">
      <c r="A267" s="17" t="s">
        <v>406</v>
      </c>
      <c r="B267" s="17" t="s">
        <v>24</v>
      </c>
      <c r="C267" s="17" t="s">
        <v>37</v>
      </c>
      <c r="D267" s="11">
        <v>5802</v>
      </c>
      <c r="E267" s="12" t="s">
        <v>45</v>
      </c>
      <c r="F267" s="11" t="s">
        <v>22</v>
      </c>
      <c r="G267" s="11">
        <v>0</v>
      </c>
      <c r="H267" s="14">
        <v>46</v>
      </c>
      <c r="I267" s="11">
        <v>46</v>
      </c>
      <c r="J267" s="15">
        <f t="shared" si="12"/>
        <v>100</v>
      </c>
      <c r="K267" s="11">
        <v>0</v>
      </c>
      <c r="L267" s="16">
        <f t="shared" si="13"/>
        <v>0</v>
      </c>
      <c r="M267" s="11">
        <v>1</v>
      </c>
      <c r="N267" s="11">
        <v>0</v>
      </c>
      <c r="O267" s="9"/>
    </row>
    <row r="268" s="13" customFormat="1" ht="63" hidden="1">
      <c r="A268" s="17" t="s">
        <v>407</v>
      </c>
      <c r="B268" s="17" t="s">
        <v>156</v>
      </c>
      <c r="C268" s="17" t="s">
        <v>29</v>
      </c>
      <c r="D268" s="11">
        <v>2039</v>
      </c>
      <c r="E268" s="12" t="s">
        <v>164</v>
      </c>
      <c r="F268" s="11" t="s">
        <v>22</v>
      </c>
      <c r="G268" s="11">
        <v>0</v>
      </c>
      <c r="H268" s="11">
        <v>38</v>
      </c>
      <c r="I268" s="11">
        <v>38</v>
      </c>
      <c r="J268" s="15">
        <f t="shared" si="12"/>
        <v>100</v>
      </c>
      <c r="K268" s="11">
        <v>0</v>
      </c>
      <c r="L268" s="16">
        <f t="shared" si="13"/>
        <v>0</v>
      </c>
      <c r="M268" s="18">
        <v>2</v>
      </c>
      <c r="N268" s="11">
        <v>0</v>
      </c>
      <c r="O268" s="9"/>
      <c r="P268" s="1"/>
    </row>
    <row r="269" s="13" customFormat="1" ht="47.25" hidden="1">
      <c r="A269" s="17" t="s">
        <v>408</v>
      </c>
      <c r="B269" s="17" t="s">
        <v>409</v>
      </c>
      <c r="C269" s="17" t="s">
        <v>410</v>
      </c>
      <c r="D269" s="11">
        <v>11646</v>
      </c>
      <c r="E269" s="12" t="s">
        <v>49</v>
      </c>
      <c r="F269" s="11" t="s">
        <v>22</v>
      </c>
      <c r="G269" s="11">
        <v>0</v>
      </c>
      <c r="H269" s="11">
        <v>43</v>
      </c>
      <c r="I269" s="11">
        <v>42</v>
      </c>
      <c r="J269" s="15">
        <f t="shared" si="12"/>
        <v>97.674418604651152</v>
      </c>
      <c r="K269" s="11">
        <v>1</v>
      </c>
      <c r="L269" s="16">
        <f t="shared" si="13"/>
        <v>2.3255813953488373</v>
      </c>
      <c r="M269" s="18">
        <v>4</v>
      </c>
      <c r="N269" s="11">
        <v>0</v>
      </c>
      <c r="O269" s="9"/>
    </row>
    <row r="270" s="13" customFormat="1" ht="31.5" hidden="1">
      <c r="A270" s="17" t="s">
        <v>411</v>
      </c>
      <c r="B270" s="17" t="s">
        <v>69</v>
      </c>
      <c r="C270" s="17" t="s">
        <v>119</v>
      </c>
      <c r="D270" s="11">
        <v>33445</v>
      </c>
      <c r="E270" s="12" t="s">
        <v>34</v>
      </c>
      <c r="F270" s="11" t="s">
        <v>22</v>
      </c>
      <c r="G270" s="11">
        <v>0</v>
      </c>
      <c r="H270" s="11">
        <v>10</v>
      </c>
      <c r="I270" s="11">
        <v>10</v>
      </c>
      <c r="J270" s="15">
        <f t="shared" si="12"/>
        <v>100</v>
      </c>
      <c r="K270" s="11">
        <v>0</v>
      </c>
      <c r="L270" s="16">
        <f t="shared" si="13"/>
        <v>0</v>
      </c>
      <c r="M270" s="11">
        <v>0</v>
      </c>
      <c r="N270" s="11">
        <v>0</v>
      </c>
      <c r="O270" s="9"/>
    </row>
    <row r="271" s="13" customFormat="1" ht="31.5" hidden="1">
      <c r="A271" s="17" t="s">
        <v>412</v>
      </c>
      <c r="B271" s="17" t="s">
        <v>19</v>
      </c>
      <c r="C271" s="17" t="s">
        <v>20</v>
      </c>
      <c r="D271" s="11">
        <v>16597</v>
      </c>
      <c r="E271" s="12" t="s">
        <v>26</v>
      </c>
      <c r="F271" s="11" t="s">
        <v>22</v>
      </c>
      <c r="G271" s="11">
        <v>0</v>
      </c>
      <c r="H271" s="14">
        <v>27</v>
      </c>
      <c r="I271" s="11">
        <v>27</v>
      </c>
      <c r="J271" s="15">
        <f t="shared" si="12"/>
        <v>100</v>
      </c>
      <c r="K271" s="11">
        <v>0</v>
      </c>
      <c r="L271" s="16">
        <f t="shared" si="13"/>
        <v>0</v>
      </c>
      <c r="M271" s="18">
        <v>4</v>
      </c>
      <c r="N271" s="11">
        <v>0</v>
      </c>
      <c r="O271" s="20"/>
    </row>
    <row r="272" s="13" customFormat="1" hidden="1">
      <c r="A272" s="11" t="s">
        <v>413</v>
      </c>
      <c r="B272" s="11" t="s">
        <v>126</v>
      </c>
      <c r="C272" s="11" t="s">
        <v>25</v>
      </c>
      <c r="D272" s="11">
        <v>11930</v>
      </c>
      <c r="E272" s="12" t="s">
        <v>176</v>
      </c>
      <c r="F272" s="11" t="s">
        <v>22</v>
      </c>
      <c r="G272" s="11">
        <v>0</v>
      </c>
      <c r="H272" s="11">
        <v>3</v>
      </c>
      <c r="I272" s="11">
        <v>3</v>
      </c>
      <c r="J272" s="15">
        <f t="shared" si="12"/>
        <v>100</v>
      </c>
      <c r="K272" s="11">
        <v>0</v>
      </c>
      <c r="L272" s="16">
        <f t="shared" si="13"/>
        <v>0</v>
      </c>
      <c r="M272" s="11">
        <v>0</v>
      </c>
      <c r="N272" s="11">
        <v>0</v>
      </c>
      <c r="O272" s="9"/>
      <c r="P272" s="28"/>
    </row>
    <row r="273" s="13" customFormat="1" hidden="1">
      <c r="A273" s="11" t="s">
        <v>414</v>
      </c>
      <c r="B273" s="11" t="s">
        <v>217</v>
      </c>
      <c r="C273" s="11" t="s">
        <v>149</v>
      </c>
      <c r="D273" s="11">
        <v>39772</v>
      </c>
      <c r="E273" s="12" t="s">
        <v>26</v>
      </c>
      <c r="F273" s="11" t="s">
        <v>22</v>
      </c>
      <c r="G273" s="11">
        <v>0</v>
      </c>
      <c r="H273" s="11">
        <v>1</v>
      </c>
      <c r="I273" s="11">
        <v>1</v>
      </c>
      <c r="J273" s="15">
        <f t="shared" si="12"/>
        <v>100</v>
      </c>
      <c r="K273" s="11">
        <v>0</v>
      </c>
      <c r="L273" s="16">
        <f t="shared" si="13"/>
        <v>0</v>
      </c>
      <c r="M273" s="11">
        <v>1</v>
      </c>
      <c r="N273" s="11">
        <v>0</v>
      </c>
      <c r="O273" s="20"/>
      <c r="P273" s="28"/>
    </row>
    <row r="274" s="13" customFormat="1" hidden="1">
      <c r="A274" s="11" t="s">
        <v>415</v>
      </c>
      <c r="B274" s="11" t="s">
        <v>416</v>
      </c>
      <c r="C274" s="11" t="s">
        <v>149</v>
      </c>
      <c r="D274" s="11">
        <v>24861</v>
      </c>
      <c r="E274" s="12" t="s">
        <v>26</v>
      </c>
      <c r="F274" s="11" t="s">
        <v>22</v>
      </c>
      <c r="G274" s="11">
        <v>0</v>
      </c>
      <c r="H274" s="11">
        <v>1</v>
      </c>
      <c r="I274" s="11">
        <v>1</v>
      </c>
      <c r="J274" s="15">
        <f t="shared" si="12"/>
        <v>100</v>
      </c>
      <c r="K274" s="11">
        <v>0</v>
      </c>
      <c r="L274" s="16">
        <f t="shared" si="13"/>
        <v>0</v>
      </c>
      <c r="M274" s="11">
        <v>0</v>
      </c>
      <c r="N274" s="11">
        <v>0</v>
      </c>
      <c r="O274" s="9"/>
      <c r="P274" s="28"/>
    </row>
    <row r="275" s="13" customFormat="1" ht="31.5">
      <c r="A275" s="11" t="s">
        <v>417</v>
      </c>
      <c r="B275" s="11" t="s">
        <v>138</v>
      </c>
      <c r="C275" s="11" t="s">
        <v>62</v>
      </c>
      <c r="D275" s="11">
        <v>2467</v>
      </c>
      <c r="E275" s="12" t="s">
        <v>38</v>
      </c>
      <c r="F275" s="11" t="s">
        <v>22</v>
      </c>
      <c r="G275" s="11">
        <v>0</v>
      </c>
      <c r="H275" s="11">
        <v>86</v>
      </c>
      <c r="I275" s="11">
        <v>84</v>
      </c>
      <c r="J275" s="15">
        <f t="shared" si="12"/>
        <v>97.674418604651152</v>
      </c>
      <c r="K275" s="11">
        <v>2</v>
      </c>
      <c r="L275" s="16">
        <f t="shared" si="13"/>
        <v>2.3255813953488373</v>
      </c>
      <c r="M275" s="11">
        <v>7</v>
      </c>
      <c r="N275" s="11">
        <v>0</v>
      </c>
      <c r="O275" s="20"/>
      <c r="P275" s="34"/>
    </row>
    <row r="276" s="13" customFormat="1" ht="47.25" hidden="1">
      <c r="A276" s="11" t="s">
        <v>418</v>
      </c>
      <c r="B276" s="11" t="s">
        <v>64</v>
      </c>
      <c r="C276" s="11" t="s">
        <v>154</v>
      </c>
      <c r="D276" s="11">
        <v>40529</v>
      </c>
      <c r="E276" s="35" t="s">
        <v>49</v>
      </c>
      <c r="F276" s="11" t="s">
        <v>22</v>
      </c>
      <c r="G276" s="11">
        <v>0</v>
      </c>
      <c r="H276" s="11">
        <v>25</v>
      </c>
      <c r="I276" s="11">
        <v>25</v>
      </c>
      <c r="J276" s="15">
        <f t="shared" si="12"/>
        <v>100</v>
      </c>
      <c r="K276" s="11">
        <v>0</v>
      </c>
      <c r="L276" s="16">
        <f t="shared" si="13"/>
        <v>0</v>
      </c>
      <c r="M276" s="11">
        <v>4</v>
      </c>
      <c r="N276" s="11">
        <v>0</v>
      </c>
      <c r="O276" s="9"/>
      <c r="P276" s="28"/>
    </row>
    <row r="277" s="13" customFormat="1" hidden="1">
      <c r="A277" s="11" t="s">
        <v>419</v>
      </c>
      <c r="B277" s="11" t="s">
        <v>183</v>
      </c>
      <c r="C277" s="11" t="s">
        <v>166</v>
      </c>
      <c r="D277" s="11">
        <v>34567</v>
      </c>
      <c r="E277" s="12" t="s">
        <v>176</v>
      </c>
      <c r="F277" s="11" t="s">
        <v>22</v>
      </c>
      <c r="G277" s="11">
        <v>0</v>
      </c>
      <c r="H277" s="19">
        <v>1</v>
      </c>
      <c r="I277" s="11">
        <v>1</v>
      </c>
      <c r="J277" s="15">
        <f t="shared" si="12"/>
        <v>100</v>
      </c>
      <c r="K277" s="11">
        <v>0</v>
      </c>
      <c r="L277" s="16">
        <f t="shared" si="13"/>
        <v>0</v>
      </c>
      <c r="M277" s="11">
        <v>0</v>
      </c>
      <c r="N277" s="11">
        <v>0</v>
      </c>
      <c r="O277" s="20"/>
      <c r="P277" s="28"/>
    </row>
    <row r="278" s="13" customFormat="1" ht="47.25" hidden="1">
      <c r="A278" s="11" t="s">
        <v>420</v>
      </c>
      <c r="B278" s="11" t="s">
        <v>51</v>
      </c>
      <c r="C278" s="11" t="s">
        <v>25</v>
      </c>
      <c r="D278" s="11">
        <v>5353</v>
      </c>
      <c r="E278" s="12" t="s">
        <v>56</v>
      </c>
      <c r="F278" s="11" t="s">
        <v>22</v>
      </c>
      <c r="G278" s="11">
        <v>0</v>
      </c>
      <c r="H278" s="19">
        <v>1</v>
      </c>
      <c r="I278" s="11">
        <f t="shared" si="14"/>
        <v>1</v>
      </c>
      <c r="J278" s="15">
        <f t="shared" si="12"/>
        <v>100</v>
      </c>
      <c r="K278" s="11">
        <v>0</v>
      </c>
      <c r="L278" s="16">
        <f t="shared" si="13"/>
        <v>0</v>
      </c>
      <c r="M278" s="11">
        <v>0</v>
      </c>
      <c r="N278" s="11">
        <v>0</v>
      </c>
      <c r="O278" s="9"/>
      <c r="P278" s="28"/>
    </row>
    <row r="279" s="13" customFormat="1" hidden="1">
      <c r="A279" s="11" t="s">
        <v>421</v>
      </c>
      <c r="B279" s="11" t="s">
        <v>195</v>
      </c>
      <c r="C279" s="11" t="s">
        <v>59</v>
      </c>
      <c r="D279" s="11">
        <v>36911</v>
      </c>
      <c r="E279" s="12" t="s">
        <v>26</v>
      </c>
      <c r="F279" s="11" t="s">
        <v>22</v>
      </c>
      <c r="G279" s="11">
        <v>0</v>
      </c>
      <c r="H279" s="19">
        <v>3</v>
      </c>
      <c r="I279" s="11">
        <v>3</v>
      </c>
      <c r="J279" s="15">
        <f t="shared" si="12"/>
        <v>100</v>
      </c>
      <c r="K279" s="11">
        <v>0</v>
      </c>
      <c r="L279" s="16">
        <f t="shared" si="13"/>
        <v>0</v>
      </c>
      <c r="M279" s="11">
        <v>0</v>
      </c>
      <c r="N279" s="11">
        <v>0</v>
      </c>
      <c r="O279" s="20"/>
      <c r="P279" s="28"/>
    </row>
    <row r="280" s="13" customFormat="1" hidden="1">
      <c r="A280" s="11" t="s">
        <v>422</v>
      </c>
      <c r="B280" s="11" t="s">
        <v>40</v>
      </c>
      <c r="C280" s="11" t="s">
        <v>62</v>
      </c>
      <c r="D280" s="11">
        <v>40392</v>
      </c>
      <c r="E280" s="12" t="s">
        <v>164</v>
      </c>
      <c r="F280" s="11" t="s">
        <v>22</v>
      </c>
      <c r="G280" s="11">
        <v>0</v>
      </c>
      <c r="H280" s="19">
        <v>1</v>
      </c>
      <c r="I280" s="11">
        <v>1</v>
      </c>
      <c r="J280" s="15">
        <f t="shared" si="12"/>
        <v>100</v>
      </c>
      <c r="K280" s="11">
        <v>0</v>
      </c>
      <c r="L280" s="16">
        <f t="shared" si="13"/>
        <v>0</v>
      </c>
      <c r="M280" s="11">
        <v>0</v>
      </c>
      <c r="N280" s="11">
        <v>0</v>
      </c>
      <c r="O280" s="9"/>
      <c r="P280" s="28"/>
    </row>
    <row r="281" s="13" customFormat="1" ht="47.25" hidden="1">
      <c r="A281" s="17" t="s">
        <v>423</v>
      </c>
      <c r="B281" s="17" t="s">
        <v>148</v>
      </c>
      <c r="C281" s="17" t="s">
        <v>20</v>
      </c>
      <c r="D281" s="11">
        <v>30492</v>
      </c>
      <c r="E281" s="12" t="s">
        <v>268</v>
      </c>
      <c r="F281" s="11" t="s">
        <v>22</v>
      </c>
      <c r="G281" s="11">
        <v>0</v>
      </c>
      <c r="H281" s="14">
        <v>24</v>
      </c>
      <c r="I281" s="11">
        <v>24</v>
      </c>
      <c r="J281" s="15">
        <f t="shared" si="12"/>
        <v>100</v>
      </c>
      <c r="K281" s="11">
        <v>0</v>
      </c>
      <c r="L281" s="16">
        <f t="shared" si="13"/>
        <v>0</v>
      </c>
      <c r="M281" s="11">
        <v>2</v>
      </c>
      <c r="N281" s="11">
        <v>0</v>
      </c>
      <c r="O281" s="9"/>
      <c r="P281" s="28"/>
    </row>
    <row r="282" s="13" customFormat="1" hidden="1">
      <c r="A282" s="11" t="s">
        <v>424</v>
      </c>
      <c r="B282" s="11" t="s">
        <v>69</v>
      </c>
      <c r="C282" s="11" t="s">
        <v>70</v>
      </c>
      <c r="D282" s="11">
        <v>33748</v>
      </c>
      <c r="E282" s="12" t="s">
        <v>164</v>
      </c>
      <c r="F282" s="11" t="s">
        <v>22</v>
      </c>
      <c r="G282" s="11">
        <v>0</v>
      </c>
      <c r="H282" s="11">
        <v>1</v>
      </c>
      <c r="I282" s="11">
        <v>1</v>
      </c>
      <c r="J282" s="15">
        <f t="shared" si="12"/>
        <v>100</v>
      </c>
      <c r="K282" s="11">
        <v>0</v>
      </c>
      <c r="L282" s="16">
        <f t="shared" si="13"/>
        <v>0</v>
      </c>
      <c r="M282" s="11">
        <v>0</v>
      </c>
      <c r="N282" s="11">
        <v>0</v>
      </c>
      <c r="O282" s="9"/>
      <c r="P282" s="28"/>
    </row>
    <row r="283" s="13" customFormat="1" ht="31.5" hidden="1">
      <c r="A283" s="17" t="s">
        <v>425</v>
      </c>
      <c r="B283" s="17" t="s">
        <v>195</v>
      </c>
      <c r="C283" s="17" t="s">
        <v>37</v>
      </c>
      <c r="D283" s="11">
        <v>16846</v>
      </c>
      <c r="E283" s="12" t="s">
        <v>26</v>
      </c>
      <c r="F283" s="11" t="s">
        <v>22</v>
      </c>
      <c r="G283" s="11">
        <v>0</v>
      </c>
      <c r="H283" s="14">
        <v>70</v>
      </c>
      <c r="I283" s="11">
        <v>70</v>
      </c>
      <c r="J283" s="15">
        <f t="shared" si="12"/>
        <v>100</v>
      </c>
      <c r="K283" s="11">
        <v>0</v>
      </c>
      <c r="L283" s="16">
        <f t="shared" si="13"/>
        <v>0</v>
      </c>
      <c r="M283" s="18">
        <v>2</v>
      </c>
      <c r="N283" s="11">
        <v>0</v>
      </c>
      <c r="O283" s="9"/>
      <c r="P283" s="28"/>
    </row>
    <row r="284" s="13" customFormat="1" ht="31.5">
      <c r="A284" s="17" t="s">
        <v>426</v>
      </c>
      <c r="B284" s="17" t="s">
        <v>183</v>
      </c>
      <c r="C284" s="17" t="s">
        <v>37</v>
      </c>
      <c r="D284" s="11">
        <v>9554</v>
      </c>
      <c r="E284" s="12" t="s">
        <v>38</v>
      </c>
      <c r="F284" s="11" t="s">
        <v>22</v>
      </c>
      <c r="G284" s="11">
        <v>0</v>
      </c>
      <c r="H284" s="11">
        <v>236</v>
      </c>
      <c r="I284" s="11">
        <v>235</v>
      </c>
      <c r="J284" s="15">
        <f t="shared" si="12"/>
        <v>99.576271186440678</v>
      </c>
      <c r="K284" s="11">
        <v>1</v>
      </c>
      <c r="L284" s="16">
        <f t="shared" si="13"/>
        <v>0.42372881355932202</v>
      </c>
      <c r="M284" s="18">
        <v>8</v>
      </c>
      <c r="N284" s="11">
        <v>0</v>
      </c>
      <c r="O284" s="9"/>
      <c r="P284" s="28"/>
    </row>
    <row r="285" s="13" customFormat="1" ht="31.5" hidden="1">
      <c r="A285" s="11" t="s">
        <v>427</v>
      </c>
      <c r="B285" s="11" t="s">
        <v>138</v>
      </c>
      <c r="C285" s="11" t="s">
        <v>271</v>
      </c>
      <c r="D285" s="11">
        <v>521</v>
      </c>
      <c r="E285" s="12" t="s">
        <v>26</v>
      </c>
      <c r="F285" s="11" t="s">
        <v>22</v>
      </c>
      <c r="G285" s="11">
        <v>0</v>
      </c>
      <c r="H285" s="19">
        <v>1</v>
      </c>
      <c r="I285" s="11">
        <f t="shared" si="14"/>
        <v>1</v>
      </c>
      <c r="J285" s="15">
        <f t="shared" si="12"/>
        <v>100</v>
      </c>
      <c r="K285" s="11">
        <v>0</v>
      </c>
      <c r="L285" s="16">
        <f t="shared" si="13"/>
        <v>0</v>
      </c>
      <c r="M285" s="11">
        <v>0</v>
      </c>
      <c r="N285" s="11">
        <v>0</v>
      </c>
      <c r="O285" s="9"/>
      <c r="P285" s="28"/>
    </row>
    <row r="286" s="13" customFormat="1" ht="31.5" hidden="1">
      <c r="A286" s="17" t="s">
        <v>428</v>
      </c>
      <c r="B286" s="17" t="s">
        <v>138</v>
      </c>
      <c r="C286" s="17" t="s">
        <v>62</v>
      </c>
      <c r="D286" s="11">
        <v>37908</v>
      </c>
      <c r="E286" s="12" t="s">
        <v>34</v>
      </c>
      <c r="F286" s="11" t="s">
        <v>22</v>
      </c>
      <c r="G286" s="11">
        <v>0</v>
      </c>
      <c r="H286" s="14">
        <v>161</v>
      </c>
      <c r="I286" s="11">
        <v>161</v>
      </c>
      <c r="J286" s="15">
        <f t="shared" si="12"/>
        <v>100</v>
      </c>
      <c r="K286" s="11">
        <v>0</v>
      </c>
      <c r="L286" s="16">
        <f t="shared" si="13"/>
        <v>0</v>
      </c>
      <c r="M286" s="11">
        <v>3</v>
      </c>
      <c r="N286" s="11">
        <v>0</v>
      </c>
      <c r="O286" s="9"/>
      <c r="P286" s="28"/>
    </row>
    <row r="287" s="13" customFormat="1" ht="31.5" hidden="1">
      <c r="A287" s="17" t="s">
        <v>429</v>
      </c>
      <c r="B287" s="17" t="s">
        <v>183</v>
      </c>
      <c r="C287" s="17" t="s">
        <v>25</v>
      </c>
      <c r="D287" s="11">
        <v>17611</v>
      </c>
      <c r="E287" s="12" t="s">
        <v>26</v>
      </c>
      <c r="F287" s="11" t="s">
        <v>22</v>
      </c>
      <c r="G287" s="11">
        <v>0</v>
      </c>
      <c r="H287" s="11">
        <v>134</v>
      </c>
      <c r="I287" s="11">
        <v>134</v>
      </c>
      <c r="J287" s="15">
        <f t="shared" si="12"/>
        <v>100</v>
      </c>
      <c r="K287" s="11">
        <v>0</v>
      </c>
      <c r="L287" s="16">
        <f t="shared" si="13"/>
        <v>0</v>
      </c>
      <c r="M287" s="18">
        <v>11</v>
      </c>
      <c r="N287" s="11">
        <v>0</v>
      </c>
      <c r="O287" s="9"/>
      <c r="P287" s="28"/>
    </row>
    <row r="288" s="13" customFormat="1" ht="47.25" hidden="1">
      <c r="A288" s="17" t="s">
        <v>430</v>
      </c>
      <c r="B288" s="17" t="s">
        <v>28</v>
      </c>
      <c r="C288" s="17" t="s">
        <v>29</v>
      </c>
      <c r="D288" s="11">
        <v>14438</v>
      </c>
      <c r="E288" s="12" t="s">
        <v>45</v>
      </c>
      <c r="F288" s="11" t="s">
        <v>22</v>
      </c>
      <c r="G288" s="11">
        <v>0</v>
      </c>
      <c r="H288" s="14">
        <v>64</v>
      </c>
      <c r="I288" s="11">
        <v>64</v>
      </c>
      <c r="J288" s="15">
        <f t="shared" si="12"/>
        <v>100</v>
      </c>
      <c r="K288" s="11">
        <v>0</v>
      </c>
      <c r="L288" s="16">
        <f t="shared" si="13"/>
        <v>0</v>
      </c>
      <c r="M288" s="11">
        <v>1</v>
      </c>
      <c r="N288" s="11">
        <v>0</v>
      </c>
      <c r="O288" s="20"/>
      <c r="P288" s="28"/>
    </row>
    <row r="289" s="13" customFormat="1" ht="47.25" hidden="1">
      <c r="A289" s="17" t="s">
        <v>431</v>
      </c>
      <c r="B289" s="17" t="s">
        <v>24</v>
      </c>
      <c r="C289" s="17" t="s">
        <v>280</v>
      </c>
      <c r="D289" s="11">
        <v>33027</v>
      </c>
      <c r="E289" s="12" t="s">
        <v>45</v>
      </c>
      <c r="F289" s="11" t="s">
        <v>22</v>
      </c>
      <c r="G289" s="11">
        <v>0</v>
      </c>
      <c r="H289" s="11">
        <v>426</v>
      </c>
      <c r="I289" s="11">
        <v>426</v>
      </c>
      <c r="J289" s="15">
        <f t="shared" si="12"/>
        <v>100</v>
      </c>
      <c r="K289" s="11">
        <v>0</v>
      </c>
      <c r="L289" s="16">
        <f t="shared" si="13"/>
        <v>0</v>
      </c>
      <c r="M289" s="18">
        <v>21</v>
      </c>
      <c r="N289" s="11">
        <v>0</v>
      </c>
      <c r="O289" s="9"/>
      <c r="P289" s="28"/>
    </row>
    <row r="290" s="13" customFormat="1" hidden="1">
      <c r="A290" s="11" t="s">
        <v>432</v>
      </c>
      <c r="B290" s="11" t="s">
        <v>115</v>
      </c>
      <c r="C290" s="11" t="s">
        <v>67</v>
      </c>
      <c r="D290" s="11">
        <v>19093</v>
      </c>
      <c r="E290" s="12" t="s">
        <v>26</v>
      </c>
      <c r="F290" s="11" t="s">
        <v>22</v>
      </c>
      <c r="G290" s="11">
        <v>0</v>
      </c>
      <c r="H290" s="11">
        <v>1</v>
      </c>
      <c r="I290" s="11">
        <v>1</v>
      </c>
      <c r="J290" s="15">
        <f t="shared" si="12"/>
        <v>100</v>
      </c>
      <c r="K290" s="11">
        <v>0</v>
      </c>
      <c r="L290" s="16">
        <f t="shared" si="13"/>
        <v>0</v>
      </c>
      <c r="M290" s="11">
        <v>0</v>
      </c>
      <c r="N290" s="11">
        <v>0</v>
      </c>
      <c r="O290" s="20"/>
      <c r="P290" s="28"/>
    </row>
    <row r="291" s="13" customFormat="1" ht="47.25" hidden="1">
      <c r="A291" s="11" t="s">
        <v>433</v>
      </c>
      <c r="B291" s="11" t="s">
        <v>40</v>
      </c>
      <c r="C291" s="11" t="s">
        <v>62</v>
      </c>
      <c r="D291" s="11">
        <v>35510</v>
      </c>
      <c r="E291" s="35" t="s">
        <v>30</v>
      </c>
      <c r="F291" s="11" t="s">
        <v>22</v>
      </c>
      <c r="G291" s="11">
        <v>0</v>
      </c>
      <c r="H291" s="11">
        <v>14</v>
      </c>
      <c r="I291" s="11">
        <v>14</v>
      </c>
      <c r="J291" s="15">
        <f t="shared" ref="J291:J354" si="15">IF(H291=0,0,I291/H291*100)</f>
        <v>100</v>
      </c>
      <c r="K291" s="11">
        <v>0</v>
      </c>
      <c r="L291" s="16">
        <f t="shared" ref="L291:L354" si="16">IF(H291=0,0,K291/H291*100)</f>
        <v>0</v>
      </c>
      <c r="M291" s="11">
        <v>0</v>
      </c>
      <c r="N291" s="11">
        <v>0</v>
      </c>
      <c r="O291" s="20"/>
      <c r="P291" s="34"/>
    </row>
    <row r="292" s="13" customFormat="1" ht="47.25" hidden="1">
      <c r="A292" s="17" t="s">
        <v>434</v>
      </c>
      <c r="B292" s="17" t="s">
        <v>94</v>
      </c>
      <c r="C292" s="17" t="s">
        <v>205</v>
      </c>
      <c r="D292" s="11">
        <v>28616</v>
      </c>
      <c r="E292" s="12" t="s">
        <v>435</v>
      </c>
      <c r="F292" s="11" t="s">
        <v>22</v>
      </c>
      <c r="G292" s="11">
        <v>0</v>
      </c>
      <c r="H292" s="14">
        <v>197</v>
      </c>
      <c r="I292" s="11">
        <v>197</v>
      </c>
      <c r="J292" s="15">
        <f t="shared" si="15"/>
        <v>100</v>
      </c>
      <c r="K292" s="11">
        <v>0</v>
      </c>
      <c r="L292" s="16">
        <f t="shared" si="16"/>
        <v>0</v>
      </c>
      <c r="M292" s="18">
        <v>5</v>
      </c>
      <c r="N292" s="11">
        <v>0</v>
      </c>
      <c r="O292" s="9"/>
      <c r="P292" s="28"/>
    </row>
    <row r="293" s="13" customFormat="1" ht="47.25" hidden="1">
      <c r="A293" s="21" t="s">
        <v>436</v>
      </c>
      <c r="B293" s="21" t="s">
        <v>43</v>
      </c>
      <c r="C293" s="21" t="s">
        <v>53</v>
      </c>
      <c r="D293" s="21">
        <v>35721</v>
      </c>
      <c r="E293" s="22" t="s">
        <v>268</v>
      </c>
      <c r="F293" s="21" t="s">
        <v>22</v>
      </c>
      <c r="G293" s="21">
        <v>0</v>
      </c>
      <c r="H293" s="32">
        <v>1</v>
      </c>
      <c r="I293" s="21">
        <v>1</v>
      </c>
      <c r="J293" s="23">
        <f t="shared" si="15"/>
        <v>100</v>
      </c>
      <c r="K293" s="21">
        <v>0</v>
      </c>
      <c r="L293" s="16">
        <f t="shared" si="16"/>
        <v>0</v>
      </c>
      <c r="M293" s="21">
        <v>1</v>
      </c>
      <c r="N293" s="21">
        <v>0</v>
      </c>
      <c r="O293" s="36"/>
      <c r="P293" s="28"/>
    </row>
    <row r="294" s="13" customFormat="1" ht="31.5" hidden="1">
      <c r="A294" s="17" t="s">
        <v>437</v>
      </c>
      <c r="B294" s="17" t="s">
        <v>24</v>
      </c>
      <c r="C294" s="17" t="s">
        <v>44</v>
      </c>
      <c r="D294" s="11">
        <v>2468</v>
      </c>
      <c r="E294" s="12" t="s">
        <v>26</v>
      </c>
      <c r="F294" s="11" t="s">
        <v>22</v>
      </c>
      <c r="G294" s="11">
        <v>0</v>
      </c>
      <c r="H294" s="14">
        <v>196</v>
      </c>
      <c r="I294" s="11">
        <v>196</v>
      </c>
      <c r="J294" s="15">
        <f t="shared" si="15"/>
        <v>100</v>
      </c>
      <c r="K294" s="11">
        <v>0</v>
      </c>
      <c r="L294" s="16">
        <f t="shared" si="16"/>
        <v>0</v>
      </c>
      <c r="M294" s="18">
        <v>5</v>
      </c>
      <c r="N294" s="11">
        <v>0</v>
      </c>
      <c r="O294" s="9"/>
      <c r="P294" s="28"/>
    </row>
    <row r="295" s="13" customFormat="1" ht="31.5" hidden="1">
      <c r="A295" s="17" t="s">
        <v>437</v>
      </c>
      <c r="B295" s="17" t="s">
        <v>43</v>
      </c>
      <c r="C295" s="17" t="s">
        <v>44</v>
      </c>
      <c r="D295" s="11">
        <v>2502</v>
      </c>
      <c r="E295" s="12" t="s">
        <v>26</v>
      </c>
      <c r="F295" s="11" t="s">
        <v>22</v>
      </c>
      <c r="G295" s="11">
        <v>0</v>
      </c>
      <c r="H295" s="11">
        <v>115</v>
      </c>
      <c r="I295" s="11">
        <v>115</v>
      </c>
      <c r="J295" s="15">
        <f t="shared" si="15"/>
        <v>100</v>
      </c>
      <c r="K295" s="11">
        <v>0</v>
      </c>
      <c r="L295" s="16">
        <f t="shared" si="16"/>
        <v>0</v>
      </c>
      <c r="M295" s="18">
        <v>6</v>
      </c>
      <c r="N295" s="11">
        <v>0</v>
      </c>
      <c r="O295" s="9"/>
      <c r="P295" s="28"/>
    </row>
    <row r="296" s="13" customFormat="1" ht="47.25" hidden="1">
      <c r="A296" s="17" t="s">
        <v>438</v>
      </c>
      <c r="B296" s="17" t="s">
        <v>82</v>
      </c>
      <c r="C296" s="17" t="s">
        <v>29</v>
      </c>
      <c r="D296" s="11">
        <v>21590</v>
      </c>
      <c r="E296" s="12" t="s">
        <v>49</v>
      </c>
      <c r="F296" s="11" t="s">
        <v>22</v>
      </c>
      <c r="G296" s="11">
        <v>0</v>
      </c>
      <c r="H296" s="14">
        <v>9</v>
      </c>
      <c r="I296" s="11">
        <v>9</v>
      </c>
      <c r="J296" s="15">
        <f t="shared" si="15"/>
        <v>100</v>
      </c>
      <c r="K296" s="11">
        <v>0</v>
      </c>
      <c r="L296" s="16">
        <f t="shared" si="16"/>
        <v>0</v>
      </c>
      <c r="M296" s="11">
        <v>0</v>
      </c>
      <c r="N296" s="11">
        <v>0</v>
      </c>
      <c r="O296" s="9"/>
      <c r="P296" s="28"/>
    </row>
    <row r="297" s="13" customFormat="1" ht="47.25" hidden="1">
      <c r="A297" s="21" t="s">
        <v>439</v>
      </c>
      <c r="B297" s="21" t="s">
        <v>188</v>
      </c>
      <c r="C297" s="21" t="s">
        <v>33</v>
      </c>
      <c r="D297" s="21">
        <v>14886</v>
      </c>
      <c r="E297" s="22" t="s">
        <v>45</v>
      </c>
      <c r="F297" s="21" t="s">
        <v>22</v>
      </c>
      <c r="G297" s="21">
        <v>0</v>
      </c>
      <c r="H297" s="32">
        <v>1</v>
      </c>
      <c r="I297" s="21">
        <v>1</v>
      </c>
      <c r="J297" s="23">
        <f t="shared" si="15"/>
        <v>100</v>
      </c>
      <c r="K297" s="21">
        <v>0</v>
      </c>
      <c r="L297" s="16">
        <f t="shared" si="16"/>
        <v>0</v>
      </c>
      <c r="M297" s="21">
        <v>1</v>
      </c>
      <c r="N297" s="21">
        <v>0</v>
      </c>
      <c r="O297" s="24"/>
      <c r="P297" s="28"/>
    </row>
    <row r="298" s="13" customFormat="1" hidden="1">
      <c r="A298" s="11" t="s">
        <v>440</v>
      </c>
      <c r="B298" s="11" t="s">
        <v>148</v>
      </c>
      <c r="C298" s="11" t="s">
        <v>441</v>
      </c>
      <c r="D298" s="11">
        <v>149885</v>
      </c>
      <c r="E298" s="12" t="s">
        <v>21</v>
      </c>
      <c r="F298" s="11" t="s">
        <v>22</v>
      </c>
      <c r="G298" s="11">
        <v>0</v>
      </c>
      <c r="H298" s="19">
        <v>1</v>
      </c>
      <c r="I298" s="11">
        <v>1</v>
      </c>
      <c r="J298" s="23">
        <f t="shared" si="15"/>
        <v>100</v>
      </c>
      <c r="K298" s="11">
        <v>0</v>
      </c>
      <c r="L298" s="16">
        <f t="shared" si="16"/>
        <v>0</v>
      </c>
      <c r="M298" s="11">
        <v>0</v>
      </c>
      <c r="N298" s="11">
        <v>0</v>
      </c>
      <c r="O298" s="9"/>
      <c r="P298" s="28"/>
    </row>
    <row r="299" s="13" customFormat="1" ht="47.25" hidden="1">
      <c r="A299" s="17" t="s">
        <v>442</v>
      </c>
      <c r="B299" s="17" t="s">
        <v>82</v>
      </c>
      <c r="C299" s="17" t="s">
        <v>29</v>
      </c>
      <c r="D299" s="11">
        <v>25877</v>
      </c>
      <c r="E299" s="12" t="s">
        <v>30</v>
      </c>
      <c r="F299" s="11" t="s">
        <v>22</v>
      </c>
      <c r="G299" s="11">
        <v>0</v>
      </c>
      <c r="H299" s="14">
        <v>34</v>
      </c>
      <c r="I299" s="11">
        <v>34</v>
      </c>
      <c r="J299" s="15">
        <f t="shared" si="15"/>
        <v>100</v>
      </c>
      <c r="K299" s="11">
        <v>0</v>
      </c>
      <c r="L299" s="16">
        <f t="shared" si="16"/>
        <v>0</v>
      </c>
      <c r="M299" s="11">
        <v>0</v>
      </c>
      <c r="N299" s="11">
        <v>0</v>
      </c>
      <c r="O299" s="20"/>
      <c r="P299" s="28"/>
    </row>
    <row r="300" s="13" customFormat="1" hidden="1">
      <c r="A300" s="11" t="s">
        <v>443</v>
      </c>
      <c r="B300" s="11" t="s">
        <v>61</v>
      </c>
      <c r="C300" s="11" t="s">
        <v>168</v>
      </c>
      <c r="D300" s="11">
        <v>12749</v>
      </c>
      <c r="E300" s="12" t="s">
        <v>26</v>
      </c>
      <c r="F300" s="11" t="s">
        <v>22</v>
      </c>
      <c r="G300" s="11">
        <v>0</v>
      </c>
      <c r="H300" s="11">
        <v>1</v>
      </c>
      <c r="I300" s="11">
        <v>1</v>
      </c>
      <c r="J300" s="15">
        <f t="shared" si="15"/>
        <v>100</v>
      </c>
      <c r="K300" s="11">
        <v>0</v>
      </c>
      <c r="L300" s="16">
        <f t="shared" si="16"/>
        <v>0</v>
      </c>
      <c r="M300" s="11">
        <v>0</v>
      </c>
      <c r="N300" s="11">
        <v>0</v>
      </c>
      <c r="O300" s="9"/>
      <c r="P300" s="28"/>
    </row>
    <row r="301" s="13" customFormat="1" ht="47.25" hidden="1">
      <c r="A301" s="17" t="s">
        <v>444</v>
      </c>
      <c r="B301" s="17" t="s">
        <v>135</v>
      </c>
      <c r="C301" s="17" t="s">
        <v>25</v>
      </c>
      <c r="D301" s="11">
        <v>24022</v>
      </c>
      <c r="E301" s="12" t="s">
        <v>45</v>
      </c>
      <c r="F301" s="11" t="s">
        <v>22</v>
      </c>
      <c r="G301" s="11">
        <v>0</v>
      </c>
      <c r="H301" s="14">
        <v>66</v>
      </c>
      <c r="I301" s="11">
        <v>65</v>
      </c>
      <c r="J301" s="15">
        <f t="shared" si="15"/>
        <v>98.484848484848484</v>
      </c>
      <c r="K301" s="11">
        <v>1</v>
      </c>
      <c r="L301" s="16">
        <f t="shared" si="16"/>
        <v>1.5151515151515151</v>
      </c>
      <c r="M301" s="18">
        <v>4</v>
      </c>
      <c r="N301" s="11">
        <v>0</v>
      </c>
      <c r="O301" s="9"/>
      <c r="P301" s="28"/>
    </row>
    <row r="302" s="13" customFormat="1" ht="31.5" hidden="1">
      <c r="A302" s="17" t="s">
        <v>445</v>
      </c>
      <c r="B302" s="17" t="s">
        <v>200</v>
      </c>
      <c r="C302" s="17" t="s">
        <v>29</v>
      </c>
      <c r="D302" s="11">
        <v>884</v>
      </c>
      <c r="E302" s="12" t="s">
        <v>26</v>
      </c>
      <c r="F302" s="11" t="s">
        <v>22</v>
      </c>
      <c r="G302" s="11">
        <v>0</v>
      </c>
      <c r="H302" s="11">
        <v>175</v>
      </c>
      <c r="I302" s="11">
        <v>175</v>
      </c>
      <c r="J302" s="15">
        <f t="shared" si="15"/>
        <v>100</v>
      </c>
      <c r="K302" s="11">
        <v>0</v>
      </c>
      <c r="L302" s="16">
        <f t="shared" si="16"/>
        <v>0</v>
      </c>
      <c r="M302" s="18">
        <v>5</v>
      </c>
      <c r="N302" s="11">
        <v>0</v>
      </c>
      <c r="O302" s="9"/>
      <c r="P302" s="28"/>
    </row>
    <row r="303" s="13" customFormat="1" ht="31.5" hidden="1">
      <c r="A303" s="17" t="s">
        <v>446</v>
      </c>
      <c r="B303" s="17" t="s">
        <v>115</v>
      </c>
      <c r="C303" s="17" t="s">
        <v>143</v>
      </c>
      <c r="D303" s="11">
        <v>21602</v>
      </c>
      <c r="E303" s="12" t="s">
        <v>26</v>
      </c>
      <c r="F303" s="11" t="s">
        <v>22</v>
      </c>
      <c r="G303" s="11">
        <v>0</v>
      </c>
      <c r="H303" s="14">
        <v>90</v>
      </c>
      <c r="I303" s="11">
        <v>90</v>
      </c>
      <c r="J303" s="15">
        <f t="shared" si="15"/>
        <v>100</v>
      </c>
      <c r="K303" s="11">
        <v>0</v>
      </c>
      <c r="L303" s="16">
        <f t="shared" si="16"/>
        <v>0</v>
      </c>
      <c r="M303" s="18">
        <v>3</v>
      </c>
      <c r="N303" s="11">
        <v>0</v>
      </c>
      <c r="O303" s="9"/>
      <c r="P303" s="28"/>
    </row>
    <row r="304" s="13" customFormat="1" ht="31.5" hidden="1">
      <c r="A304" s="17" t="s">
        <v>447</v>
      </c>
      <c r="B304" s="17" t="s">
        <v>61</v>
      </c>
      <c r="C304" s="17" t="s">
        <v>70</v>
      </c>
      <c r="D304" s="11">
        <v>10610</v>
      </c>
      <c r="E304" s="12" t="s">
        <v>26</v>
      </c>
      <c r="F304" s="11" t="s">
        <v>22</v>
      </c>
      <c r="G304" s="11">
        <v>0</v>
      </c>
      <c r="H304" s="19">
        <v>1</v>
      </c>
      <c r="I304" s="11">
        <f t="shared" ref="I293:I356" si="17">H304-K304</f>
        <v>1</v>
      </c>
      <c r="J304" s="15">
        <f t="shared" si="15"/>
        <v>100</v>
      </c>
      <c r="K304" s="11">
        <v>0</v>
      </c>
      <c r="L304" s="16">
        <f t="shared" si="16"/>
        <v>0</v>
      </c>
      <c r="M304" s="11">
        <v>0</v>
      </c>
      <c r="N304" s="11">
        <v>0</v>
      </c>
      <c r="O304" s="9"/>
      <c r="P304" s="1"/>
    </row>
    <row r="305" s="13" customFormat="1" ht="31.5" hidden="1">
      <c r="A305" s="17" t="s">
        <v>448</v>
      </c>
      <c r="B305" s="17" t="s">
        <v>61</v>
      </c>
      <c r="C305" s="17" t="s">
        <v>48</v>
      </c>
      <c r="D305" s="11">
        <v>24753</v>
      </c>
      <c r="E305" s="12" t="s">
        <v>26</v>
      </c>
      <c r="F305" s="11" t="s">
        <v>22</v>
      </c>
      <c r="G305" s="11">
        <v>0</v>
      </c>
      <c r="H305" s="14">
        <v>281</v>
      </c>
      <c r="I305" s="11">
        <v>281</v>
      </c>
      <c r="J305" s="15">
        <f t="shared" si="15"/>
        <v>100</v>
      </c>
      <c r="K305" s="11">
        <v>0</v>
      </c>
      <c r="L305" s="16">
        <f t="shared" si="16"/>
        <v>0</v>
      </c>
      <c r="M305" s="11">
        <v>0</v>
      </c>
      <c r="N305" s="11">
        <v>0</v>
      </c>
      <c r="O305" s="20"/>
    </row>
    <row r="306" s="13" customFormat="1" hidden="1">
      <c r="A306" s="11" t="s">
        <v>449</v>
      </c>
      <c r="B306" s="11" t="s">
        <v>118</v>
      </c>
      <c r="C306" s="11" t="s">
        <v>29</v>
      </c>
      <c r="D306" s="11">
        <v>31094</v>
      </c>
      <c r="E306" s="12" t="s">
        <v>26</v>
      </c>
      <c r="F306" s="11" t="s">
        <v>22</v>
      </c>
      <c r="G306" s="11">
        <v>0</v>
      </c>
      <c r="H306" s="11">
        <v>4</v>
      </c>
      <c r="I306" s="11">
        <v>4</v>
      </c>
      <c r="J306" s="15">
        <f t="shared" si="15"/>
        <v>100</v>
      </c>
      <c r="K306" s="11">
        <v>0</v>
      </c>
      <c r="L306" s="16">
        <f t="shared" si="16"/>
        <v>0</v>
      </c>
      <c r="M306" s="11">
        <v>0</v>
      </c>
      <c r="N306" s="11">
        <v>0</v>
      </c>
      <c r="O306" s="20"/>
    </row>
    <row r="307" s="13" customFormat="1" ht="31.5" hidden="1">
      <c r="A307" s="17" t="s">
        <v>450</v>
      </c>
      <c r="B307" s="17" t="s">
        <v>135</v>
      </c>
      <c r="C307" s="17" t="s">
        <v>37</v>
      </c>
      <c r="D307" s="11">
        <v>12276</v>
      </c>
      <c r="E307" s="12" t="s">
        <v>34</v>
      </c>
      <c r="F307" s="11" t="s">
        <v>22</v>
      </c>
      <c r="G307" s="11">
        <v>0</v>
      </c>
      <c r="H307" s="14">
        <v>195</v>
      </c>
      <c r="I307" s="11">
        <v>195</v>
      </c>
      <c r="J307" s="15">
        <f t="shared" si="15"/>
        <v>100</v>
      </c>
      <c r="K307" s="11">
        <v>0</v>
      </c>
      <c r="L307" s="16">
        <f t="shared" si="16"/>
        <v>0</v>
      </c>
      <c r="M307" s="11">
        <v>0</v>
      </c>
      <c r="N307" s="11">
        <v>0</v>
      </c>
      <c r="O307" s="20"/>
    </row>
    <row r="308" s="13" customFormat="1" ht="47.25" hidden="1">
      <c r="A308" s="17" t="s">
        <v>451</v>
      </c>
      <c r="B308" s="17" t="s">
        <v>24</v>
      </c>
      <c r="C308" s="17" t="s">
        <v>441</v>
      </c>
      <c r="D308" s="11">
        <v>27627</v>
      </c>
      <c r="E308" s="12" t="s">
        <v>45</v>
      </c>
      <c r="F308" s="11" t="s">
        <v>22</v>
      </c>
      <c r="G308" s="11">
        <v>0</v>
      </c>
      <c r="H308" s="11">
        <v>108</v>
      </c>
      <c r="I308" s="11">
        <v>108</v>
      </c>
      <c r="J308" s="15">
        <f t="shared" si="15"/>
        <v>100</v>
      </c>
      <c r="K308" s="11">
        <v>0</v>
      </c>
      <c r="L308" s="16">
        <f t="shared" si="16"/>
        <v>0</v>
      </c>
      <c r="M308" s="11">
        <v>1</v>
      </c>
      <c r="N308" s="11">
        <v>0</v>
      </c>
      <c r="O308" s="20"/>
    </row>
    <row r="309" s="13" customFormat="1" ht="36" hidden="1" customHeight="1">
      <c r="A309" s="17" t="s">
        <v>452</v>
      </c>
      <c r="B309" s="17" t="s">
        <v>156</v>
      </c>
      <c r="C309" s="17" t="s">
        <v>29</v>
      </c>
      <c r="D309" s="11">
        <v>37632</v>
      </c>
      <c r="E309" s="12" t="s">
        <v>45</v>
      </c>
      <c r="F309" s="11" t="s">
        <v>22</v>
      </c>
      <c r="G309" s="11">
        <v>0</v>
      </c>
      <c r="H309" s="14">
        <v>47</v>
      </c>
      <c r="I309" s="11">
        <v>47</v>
      </c>
      <c r="J309" s="15">
        <f t="shared" si="15"/>
        <v>100</v>
      </c>
      <c r="K309" s="11">
        <v>0</v>
      </c>
      <c r="L309" s="16">
        <f t="shared" si="16"/>
        <v>0</v>
      </c>
      <c r="M309" s="11">
        <v>0</v>
      </c>
      <c r="N309" s="11">
        <v>0</v>
      </c>
      <c r="O309" s="9"/>
    </row>
    <row r="310" s="13" customFormat="1" hidden="1">
      <c r="A310" s="11" t="s">
        <v>453</v>
      </c>
      <c r="B310" s="11" t="s">
        <v>454</v>
      </c>
      <c r="C310" s="11" t="s">
        <v>48</v>
      </c>
      <c r="D310" s="11">
        <v>29759</v>
      </c>
      <c r="E310" s="12" t="s">
        <v>26</v>
      </c>
      <c r="F310" s="11" t="s">
        <v>22</v>
      </c>
      <c r="G310" s="11">
        <v>0</v>
      </c>
      <c r="H310" s="11">
        <v>2</v>
      </c>
      <c r="I310" s="11">
        <v>2</v>
      </c>
      <c r="J310" s="15">
        <f t="shared" si="15"/>
        <v>100</v>
      </c>
      <c r="K310" s="11">
        <v>0</v>
      </c>
      <c r="L310" s="16">
        <f t="shared" si="16"/>
        <v>0</v>
      </c>
      <c r="M310" s="11">
        <v>0</v>
      </c>
      <c r="N310" s="11">
        <v>0</v>
      </c>
      <c r="O310" s="9"/>
    </row>
    <row r="311" s="13" customFormat="1" ht="47.25" hidden="1">
      <c r="A311" s="11" t="s">
        <v>455</v>
      </c>
      <c r="B311" s="11" t="s">
        <v>456</v>
      </c>
      <c r="C311" s="11" t="s">
        <v>152</v>
      </c>
      <c r="D311" s="11">
        <v>18728</v>
      </c>
      <c r="E311" s="12" t="s">
        <v>45</v>
      </c>
      <c r="F311" s="11" t="s">
        <v>22</v>
      </c>
      <c r="G311" s="11">
        <v>0</v>
      </c>
      <c r="H311" s="19">
        <v>3</v>
      </c>
      <c r="I311" s="11">
        <f t="shared" si="17"/>
        <v>3</v>
      </c>
      <c r="J311" s="15">
        <f t="shared" si="15"/>
        <v>100</v>
      </c>
      <c r="K311" s="11">
        <v>0</v>
      </c>
      <c r="L311" s="16">
        <f t="shared" si="16"/>
        <v>0</v>
      </c>
      <c r="M311" s="11">
        <v>0</v>
      </c>
      <c r="N311" s="11">
        <v>0</v>
      </c>
      <c r="O311" s="9"/>
    </row>
    <row r="312" s="13" customFormat="1" ht="40.5" hidden="1" customHeight="1">
      <c r="A312" s="17" t="s">
        <v>457</v>
      </c>
      <c r="B312" s="17" t="s">
        <v>24</v>
      </c>
      <c r="C312" s="17" t="s">
        <v>154</v>
      </c>
      <c r="D312" s="11">
        <v>12747</v>
      </c>
      <c r="E312" s="12" t="s">
        <v>26</v>
      </c>
      <c r="F312" s="11" t="s">
        <v>22</v>
      </c>
      <c r="G312" s="11">
        <v>0</v>
      </c>
      <c r="H312" s="11">
        <v>16</v>
      </c>
      <c r="I312" s="11">
        <v>15</v>
      </c>
      <c r="J312" s="15">
        <f t="shared" si="15"/>
        <v>93.75</v>
      </c>
      <c r="K312" s="11">
        <v>1</v>
      </c>
      <c r="L312" s="16">
        <f t="shared" si="16"/>
        <v>6.25</v>
      </c>
      <c r="M312" s="18">
        <v>2</v>
      </c>
      <c r="N312" s="11">
        <v>0</v>
      </c>
      <c r="O312" s="9"/>
      <c r="P312" s="13"/>
    </row>
    <row r="313" s="13" customFormat="1" ht="31.5" hidden="1">
      <c r="A313" s="11" t="s">
        <v>458</v>
      </c>
      <c r="B313" s="11" t="s">
        <v>135</v>
      </c>
      <c r="C313" s="11" t="s">
        <v>250</v>
      </c>
      <c r="D313" s="11">
        <v>30435</v>
      </c>
      <c r="E313" s="12" t="s">
        <v>26</v>
      </c>
      <c r="F313" s="11" t="s">
        <v>22</v>
      </c>
      <c r="G313" s="11">
        <v>0</v>
      </c>
      <c r="H313" s="11">
        <v>4</v>
      </c>
      <c r="I313" s="11">
        <v>4</v>
      </c>
      <c r="J313" s="15">
        <f t="shared" si="15"/>
        <v>100</v>
      </c>
      <c r="K313" s="11">
        <v>0</v>
      </c>
      <c r="L313" s="16">
        <f t="shared" si="16"/>
        <v>0</v>
      </c>
      <c r="M313" s="11">
        <v>0</v>
      </c>
      <c r="N313" s="11">
        <v>0</v>
      </c>
      <c r="O313" s="20"/>
    </row>
    <row r="314" s="13" customFormat="1" ht="47.25" hidden="1">
      <c r="A314" s="37" t="s">
        <v>459</v>
      </c>
      <c r="B314" s="37" t="s">
        <v>123</v>
      </c>
      <c r="C314" s="37" t="s">
        <v>166</v>
      </c>
      <c r="D314" s="37">
        <v>33129</v>
      </c>
      <c r="E314" s="38" t="s">
        <v>56</v>
      </c>
      <c r="F314" s="37" t="s">
        <v>22</v>
      </c>
      <c r="G314" s="37">
        <v>0</v>
      </c>
      <c r="H314" s="39">
        <v>0</v>
      </c>
      <c r="I314" s="37">
        <f t="shared" si="17"/>
        <v>0</v>
      </c>
      <c r="J314" s="40">
        <v>100</v>
      </c>
      <c r="K314" s="11">
        <v>0</v>
      </c>
      <c r="L314" s="16">
        <f t="shared" si="16"/>
        <v>0</v>
      </c>
      <c r="M314" s="11">
        <v>0</v>
      </c>
      <c r="N314" s="37">
        <v>0</v>
      </c>
      <c r="O314" s="41"/>
    </row>
    <row r="315" s="13" customFormat="1" ht="31.5" hidden="1">
      <c r="A315" s="17" t="s">
        <v>460</v>
      </c>
      <c r="B315" s="17" t="s">
        <v>141</v>
      </c>
      <c r="C315" s="17" t="s">
        <v>62</v>
      </c>
      <c r="D315" s="11">
        <v>8576</v>
      </c>
      <c r="E315" s="12" t="s">
        <v>26</v>
      </c>
      <c r="F315" s="11" t="s">
        <v>22</v>
      </c>
      <c r="G315" s="11">
        <v>0</v>
      </c>
      <c r="H315" s="14">
        <v>33</v>
      </c>
      <c r="I315" s="11">
        <v>33</v>
      </c>
      <c r="J315" s="15">
        <f t="shared" si="15"/>
        <v>100</v>
      </c>
      <c r="K315" s="11">
        <v>0</v>
      </c>
      <c r="L315" s="16">
        <f t="shared" si="16"/>
        <v>0</v>
      </c>
      <c r="M315" s="18">
        <v>2</v>
      </c>
      <c r="N315" s="11">
        <v>0</v>
      </c>
      <c r="O315" s="9"/>
      <c r="P315" s="1"/>
    </row>
    <row r="316" s="13" customFormat="1" ht="47.25" hidden="1">
      <c r="A316" s="11" t="s">
        <v>461</v>
      </c>
      <c r="B316" s="11" t="s">
        <v>209</v>
      </c>
      <c r="C316" s="11" t="s">
        <v>181</v>
      </c>
      <c r="D316" s="11">
        <v>27765</v>
      </c>
      <c r="E316" s="12" t="s">
        <v>45</v>
      </c>
      <c r="F316" s="11" t="s">
        <v>22</v>
      </c>
      <c r="G316" s="11">
        <v>0</v>
      </c>
      <c r="H316" s="14">
        <v>36</v>
      </c>
      <c r="I316" s="11">
        <v>36</v>
      </c>
      <c r="J316" s="15">
        <f t="shared" si="15"/>
        <v>100</v>
      </c>
      <c r="K316" s="11">
        <v>0</v>
      </c>
      <c r="L316" s="16">
        <f t="shared" si="16"/>
        <v>0</v>
      </c>
      <c r="M316" s="11">
        <v>1</v>
      </c>
      <c r="N316" s="11">
        <v>0</v>
      </c>
      <c r="O316" s="9"/>
    </row>
    <row r="317" s="13" customFormat="1" ht="47.25" hidden="1">
      <c r="A317" s="17" t="s">
        <v>462</v>
      </c>
      <c r="B317" s="17" t="s">
        <v>69</v>
      </c>
      <c r="C317" s="17" t="s">
        <v>179</v>
      </c>
      <c r="D317" s="11">
        <v>37905</v>
      </c>
      <c r="E317" s="12" t="s">
        <v>45</v>
      </c>
      <c r="F317" s="11" t="s">
        <v>22</v>
      </c>
      <c r="G317" s="11">
        <v>0</v>
      </c>
      <c r="H317" s="11">
        <v>131</v>
      </c>
      <c r="I317" s="11">
        <v>131</v>
      </c>
      <c r="J317" s="15">
        <f t="shared" si="15"/>
        <v>100</v>
      </c>
      <c r="K317" s="11">
        <v>0</v>
      </c>
      <c r="L317" s="16">
        <f t="shared" si="16"/>
        <v>0</v>
      </c>
      <c r="M317" s="11">
        <v>0</v>
      </c>
      <c r="N317" s="11">
        <v>0</v>
      </c>
      <c r="O317" s="20"/>
    </row>
    <row r="318" s="13" customFormat="1" ht="47.25" hidden="1">
      <c r="A318" s="17" t="s">
        <v>463</v>
      </c>
      <c r="B318" s="17" t="s">
        <v>135</v>
      </c>
      <c r="C318" s="17" t="s">
        <v>464</v>
      </c>
      <c r="D318" s="11">
        <v>5806</v>
      </c>
      <c r="E318" s="12" t="s">
        <v>45</v>
      </c>
      <c r="F318" s="11" t="s">
        <v>22</v>
      </c>
      <c r="G318" s="11">
        <v>0</v>
      </c>
      <c r="H318" s="14">
        <v>25</v>
      </c>
      <c r="I318" s="11">
        <v>25</v>
      </c>
      <c r="J318" s="15">
        <f t="shared" si="15"/>
        <v>100</v>
      </c>
      <c r="K318" s="11">
        <v>0</v>
      </c>
      <c r="L318" s="16">
        <f t="shared" si="16"/>
        <v>0</v>
      </c>
      <c r="M318" s="18">
        <v>9</v>
      </c>
      <c r="N318" s="11">
        <v>0</v>
      </c>
      <c r="O318" s="20"/>
    </row>
    <row r="319" s="13" customFormat="1" ht="47.25" hidden="1">
      <c r="A319" s="17" t="s">
        <v>465</v>
      </c>
      <c r="B319" s="17" t="s">
        <v>55</v>
      </c>
      <c r="C319" s="17" t="s">
        <v>466</v>
      </c>
      <c r="D319" s="11">
        <v>31534</v>
      </c>
      <c r="E319" s="12" t="s">
        <v>30</v>
      </c>
      <c r="F319" s="11" t="s">
        <v>22</v>
      </c>
      <c r="G319" s="11">
        <v>0</v>
      </c>
      <c r="H319" s="19">
        <v>6</v>
      </c>
      <c r="I319" s="11">
        <v>6</v>
      </c>
      <c r="J319" s="15">
        <f t="shared" si="15"/>
        <v>100</v>
      </c>
      <c r="K319" s="11">
        <v>0</v>
      </c>
      <c r="L319" s="16">
        <f t="shared" si="16"/>
        <v>0</v>
      </c>
      <c r="M319" s="11">
        <v>0</v>
      </c>
      <c r="N319" s="11">
        <v>0</v>
      </c>
      <c r="O319" s="20"/>
    </row>
    <row r="320" s="13" customFormat="1" ht="47.25" hidden="1">
      <c r="A320" s="11" t="s">
        <v>467</v>
      </c>
      <c r="B320" s="11" t="s">
        <v>290</v>
      </c>
      <c r="C320" s="11" t="s">
        <v>179</v>
      </c>
      <c r="D320" s="11">
        <v>34409</v>
      </c>
      <c r="E320" s="12" t="s">
        <v>56</v>
      </c>
      <c r="F320" s="11" t="s">
        <v>22</v>
      </c>
      <c r="G320" s="11">
        <v>0</v>
      </c>
      <c r="H320" s="19">
        <v>7</v>
      </c>
      <c r="I320" s="11">
        <f t="shared" si="17"/>
        <v>6</v>
      </c>
      <c r="J320" s="15">
        <f t="shared" si="15"/>
        <v>85.714285714285708</v>
      </c>
      <c r="K320" s="11">
        <v>1</v>
      </c>
      <c r="L320" s="16">
        <f t="shared" si="16"/>
        <v>14.285714285714285</v>
      </c>
      <c r="M320" s="11">
        <v>1</v>
      </c>
      <c r="N320" s="11">
        <v>0</v>
      </c>
      <c r="O320" s="9"/>
    </row>
    <row r="321" s="13" customFormat="1" ht="47.25" hidden="1">
      <c r="A321" s="17" t="s">
        <v>468</v>
      </c>
      <c r="B321" s="17" t="s">
        <v>77</v>
      </c>
      <c r="C321" s="17" t="s">
        <v>67</v>
      </c>
      <c r="D321" s="11">
        <v>7377</v>
      </c>
      <c r="E321" s="12" t="s">
        <v>45</v>
      </c>
      <c r="F321" s="11" t="s">
        <v>22</v>
      </c>
      <c r="G321" s="11">
        <v>0</v>
      </c>
      <c r="H321" s="14">
        <v>516</v>
      </c>
      <c r="I321" s="11">
        <v>516</v>
      </c>
      <c r="J321" s="15">
        <f t="shared" si="15"/>
        <v>100</v>
      </c>
      <c r="K321" s="11">
        <v>0</v>
      </c>
      <c r="L321" s="16">
        <f t="shared" si="16"/>
        <v>0</v>
      </c>
      <c r="M321" s="18">
        <v>8</v>
      </c>
      <c r="N321" s="11">
        <v>0</v>
      </c>
      <c r="O321" s="9"/>
    </row>
    <row r="322" s="13" customFormat="1" ht="63" hidden="1">
      <c r="A322" s="11" t="s">
        <v>469</v>
      </c>
      <c r="B322" s="11" t="s">
        <v>100</v>
      </c>
      <c r="C322" s="11" t="s">
        <v>198</v>
      </c>
      <c r="D322" s="11">
        <v>9107</v>
      </c>
      <c r="E322" s="12" t="s">
        <v>21</v>
      </c>
      <c r="F322" s="11" t="s">
        <v>22</v>
      </c>
      <c r="G322" s="11">
        <v>0</v>
      </c>
      <c r="H322" s="19">
        <v>2</v>
      </c>
      <c r="I322" s="11">
        <f t="shared" si="17"/>
        <v>2</v>
      </c>
      <c r="J322" s="15">
        <f t="shared" si="15"/>
        <v>100</v>
      </c>
      <c r="K322" s="11">
        <v>0</v>
      </c>
      <c r="L322" s="16">
        <f t="shared" si="16"/>
        <v>0</v>
      </c>
      <c r="M322" s="11">
        <v>0</v>
      </c>
      <c r="N322" s="11">
        <v>0</v>
      </c>
      <c r="O322" s="20"/>
    </row>
    <row r="323" s="13" customFormat="1" ht="47.25" hidden="1">
      <c r="A323" s="11" t="s">
        <v>470</v>
      </c>
      <c r="B323" s="11" t="s">
        <v>115</v>
      </c>
      <c r="C323" s="11" t="s">
        <v>181</v>
      </c>
      <c r="D323" s="11">
        <v>6136</v>
      </c>
      <c r="E323" s="12" t="s">
        <v>45</v>
      </c>
      <c r="F323" s="11" t="s">
        <v>22</v>
      </c>
      <c r="G323" s="11">
        <v>0</v>
      </c>
      <c r="H323" s="19">
        <v>2</v>
      </c>
      <c r="I323" s="11">
        <v>2</v>
      </c>
      <c r="J323" s="15">
        <f t="shared" si="15"/>
        <v>100</v>
      </c>
      <c r="K323" s="11">
        <v>0</v>
      </c>
      <c r="L323" s="16">
        <f t="shared" si="16"/>
        <v>0</v>
      </c>
      <c r="M323" s="11">
        <v>0</v>
      </c>
      <c r="N323" s="11">
        <v>0</v>
      </c>
      <c r="O323" s="9"/>
    </row>
    <row r="324" s="13" customFormat="1" hidden="1">
      <c r="A324" s="37" t="s">
        <v>470</v>
      </c>
      <c r="B324" s="37" t="s">
        <v>115</v>
      </c>
      <c r="C324" s="37" t="s">
        <v>181</v>
      </c>
      <c r="D324" s="37">
        <v>6136</v>
      </c>
      <c r="E324" s="38" t="s">
        <v>45</v>
      </c>
      <c r="F324" s="11" t="s">
        <v>22</v>
      </c>
      <c r="G324" s="11">
        <v>0</v>
      </c>
      <c r="H324" s="39">
        <v>1</v>
      </c>
      <c r="I324" s="37">
        <f t="shared" si="17"/>
        <v>1</v>
      </c>
      <c r="J324" s="15">
        <f t="shared" si="15"/>
        <v>100</v>
      </c>
      <c r="K324" s="11">
        <v>0</v>
      </c>
      <c r="L324" s="16">
        <f t="shared" si="16"/>
        <v>0</v>
      </c>
      <c r="M324" s="11">
        <v>0</v>
      </c>
      <c r="N324" s="11">
        <v>0</v>
      </c>
      <c r="O324" s="41"/>
    </row>
    <row r="325" s="13" customFormat="1" ht="47.25" hidden="1">
      <c r="A325" s="17" t="s">
        <v>471</v>
      </c>
      <c r="B325" s="17" t="s">
        <v>409</v>
      </c>
      <c r="C325" s="17" t="s">
        <v>158</v>
      </c>
      <c r="D325" s="11">
        <v>454</v>
      </c>
      <c r="E325" s="12" t="s">
        <v>45</v>
      </c>
      <c r="F325" s="11" t="s">
        <v>22</v>
      </c>
      <c r="G325" s="11">
        <v>0</v>
      </c>
      <c r="H325" s="19">
        <v>83</v>
      </c>
      <c r="I325" s="11">
        <v>82</v>
      </c>
      <c r="J325" s="15">
        <f t="shared" si="15"/>
        <v>98.795180722891558</v>
      </c>
      <c r="K325" s="11">
        <v>1</v>
      </c>
      <c r="L325" s="16">
        <f t="shared" si="16"/>
        <v>1.2048192771084338</v>
      </c>
      <c r="M325" s="18">
        <v>16</v>
      </c>
      <c r="N325" s="11">
        <v>0</v>
      </c>
      <c r="O325" s="9"/>
    </row>
    <row r="326" s="13" customFormat="1" ht="47.25" hidden="1">
      <c r="A326" s="11" t="s">
        <v>472</v>
      </c>
      <c r="B326" s="11" t="s">
        <v>138</v>
      </c>
      <c r="C326" s="11" t="s">
        <v>62</v>
      </c>
      <c r="D326" s="11">
        <v>30198</v>
      </c>
      <c r="E326" s="12" t="s">
        <v>30</v>
      </c>
      <c r="F326" s="11" t="s">
        <v>22</v>
      </c>
      <c r="G326" s="11">
        <v>0</v>
      </c>
      <c r="H326" s="14">
        <v>96</v>
      </c>
      <c r="I326" s="11">
        <v>96</v>
      </c>
      <c r="J326" s="15">
        <f t="shared" si="15"/>
        <v>100</v>
      </c>
      <c r="K326" s="11">
        <v>0</v>
      </c>
      <c r="L326" s="16">
        <f t="shared" si="16"/>
        <v>0</v>
      </c>
      <c r="M326" s="11">
        <v>0</v>
      </c>
      <c r="N326" s="11">
        <v>0</v>
      </c>
      <c r="O326" s="20"/>
    </row>
    <row r="327" s="13" customFormat="1" ht="31.5" hidden="1">
      <c r="A327" s="17" t="s">
        <v>473</v>
      </c>
      <c r="B327" s="17" t="s">
        <v>40</v>
      </c>
      <c r="C327" s="17" t="s">
        <v>67</v>
      </c>
      <c r="D327" s="42">
        <v>22801</v>
      </c>
      <c r="E327" s="35" t="s">
        <v>26</v>
      </c>
      <c r="F327" s="11" t="s">
        <v>22</v>
      </c>
      <c r="G327" s="11">
        <v>0</v>
      </c>
      <c r="H327" s="19">
        <v>14</v>
      </c>
      <c r="I327" s="11">
        <v>14</v>
      </c>
      <c r="J327" s="15">
        <f t="shared" si="15"/>
        <v>100</v>
      </c>
      <c r="K327" s="11">
        <v>0</v>
      </c>
      <c r="L327" s="16">
        <f t="shared" si="16"/>
        <v>0</v>
      </c>
      <c r="M327" s="43">
        <v>1</v>
      </c>
      <c r="N327" s="11">
        <v>0</v>
      </c>
      <c r="O327" s="20"/>
    </row>
    <row r="328" s="13" customFormat="1" hidden="1">
      <c r="A328" s="11" t="s">
        <v>474</v>
      </c>
      <c r="B328" s="11" t="s">
        <v>275</v>
      </c>
      <c r="C328" s="11" t="s">
        <v>70</v>
      </c>
      <c r="D328" s="11">
        <v>40607</v>
      </c>
      <c r="E328" s="12" t="s">
        <v>164</v>
      </c>
      <c r="F328" s="11" t="s">
        <v>22</v>
      </c>
      <c r="G328" s="11">
        <v>0</v>
      </c>
      <c r="H328" s="19">
        <v>1</v>
      </c>
      <c r="I328" s="11">
        <v>1</v>
      </c>
      <c r="J328" s="15">
        <f t="shared" si="15"/>
        <v>100</v>
      </c>
      <c r="K328" s="11">
        <v>0</v>
      </c>
      <c r="L328" s="16">
        <f t="shared" si="16"/>
        <v>0</v>
      </c>
      <c r="M328" s="11">
        <v>0</v>
      </c>
      <c r="N328" s="11">
        <v>0</v>
      </c>
      <c r="O328" s="9"/>
    </row>
    <row r="329" s="13" customFormat="1" ht="47.25" hidden="1">
      <c r="A329" s="11" t="s">
        <v>475</v>
      </c>
      <c r="B329" s="11" t="s">
        <v>24</v>
      </c>
      <c r="C329" s="11" t="s">
        <v>25</v>
      </c>
      <c r="D329" s="11">
        <v>8561</v>
      </c>
      <c r="E329" s="35" t="s">
        <v>113</v>
      </c>
      <c r="F329" s="11" t="s">
        <v>22</v>
      </c>
      <c r="G329" s="11">
        <v>0</v>
      </c>
      <c r="H329" s="19">
        <v>2</v>
      </c>
      <c r="I329" s="11">
        <f t="shared" si="17"/>
        <v>2</v>
      </c>
      <c r="J329" s="15">
        <f t="shared" si="15"/>
        <v>100</v>
      </c>
      <c r="K329" s="11">
        <v>0</v>
      </c>
      <c r="L329" s="16">
        <f t="shared" si="16"/>
        <v>0</v>
      </c>
      <c r="M329" s="11">
        <v>0</v>
      </c>
      <c r="N329" s="11">
        <v>0</v>
      </c>
      <c r="O329" s="9"/>
    </row>
    <row r="330" s="13" customFormat="1" hidden="1">
      <c r="A330" s="37" t="s">
        <v>475</v>
      </c>
      <c r="B330" s="37" t="s">
        <v>24</v>
      </c>
      <c r="C330" s="37" t="s">
        <v>25</v>
      </c>
      <c r="D330" s="37">
        <v>8561</v>
      </c>
      <c r="E330" s="38" t="s">
        <v>113</v>
      </c>
      <c r="F330" s="11" t="s">
        <v>22</v>
      </c>
      <c r="G330" s="11">
        <v>0</v>
      </c>
      <c r="H330" s="39">
        <v>2</v>
      </c>
      <c r="I330" s="37">
        <f t="shared" si="17"/>
        <v>2</v>
      </c>
      <c r="J330" s="15">
        <f t="shared" si="15"/>
        <v>100</v>
      </c>
      <c r="K330" s="11">
        <v>0</v>
      </c>
      <c r="L330" s="16">
        <f t="shared" si="16"/>
        <v>0</v>
      </c>
      <c r="M330" s="11">
        <v>0</v>
      </c>
      <c r="N330" s="11">
        <v>0</v>
      </c>
      <c r="O330" s="41"/>
    </row>
    <row r="331" s="13" customFormat="1" ht="47.25" hidden="1">
      <c r="A331" s="11" t="s">
        <v>476</v>
      </c>
      <c r="B331" s="11" t="s">
        <v>24</v>
      </c>
      <c r="C331" s="11" t="s">
        <v>53</v>
      </c>
      <c r="D331" s="11">
        <v>10604</v>
      </c>
      <c r="E331" s="12" t="s">
        <v>176</v>
      </c>
      <c r="F331" s="11" t="s">
        <v>22</v>
      </c>
      <c r="G331" s="11">
        <v>0</v>
      </c>
      <c r="H331" s="14">
        <v>131</v>
      </c>
      <c r="I331" s="11">
        <v>131</v>
      </c>
      <c r="J331" s="15">
        <f t="shared" si="15"/>
        <v>100</v>
      </c>
      <c r="K331" s="11">
        <v>0</v>
      </c>
      <c r="L331" s="16">
        <f t="shared" si="16"/>
        <v>0</v>
      </c>
      <c r="M331" s="11">
        <v>0</v>
      </c>
      <c r="N331" s="11">
        <v>0</v>
      </c>
      <c r="O331" s="9"/>
    </row>
    <row r="332" s="13" customFormat="1" hidden="1">
      <c r="A332" s="11" t="s">
        <v>477</v>
      </c>
      <c r="B332" s="11" t="s">
        <v>115</v>
      </c>
      <c r="C332" s="11" t="s">
        <v>29</v>
      </c>
      <c r="D332" s="11">
        <v>17959</v>
      </c>
      <c r="E332" s="12" t="s">
        <v>56</v>
      </c>
      <c r="F332" s="11" t="s">
        <v>22</v>
      </c>
      <c r="G332" s="11">
        <v>0</v>
      </c>
      <c r="H332" s="19">
        <v>3</v>
      </c>
      <c r="I332" s="11">
        <v>3</v>
      </c>
      <c r="J332" s="15">
        <f t="shared" si="15"/>
        <v>100</v>
      </c>
      <c r="K332" s="11">
        <v>0</v>
      </c>
      <c r="L332" s="16">
        <f t="shared" si="16"/>
        <v>0</v>
      </c>
      <c r="M332" s="11">
        <v>0</v>
      </c>
      <c r="N332" s="11">
        <v>0</v>
      </c>
      <c r="O332" s="9"/>
    </row>
    <row r="333" s="13" customFormat="1" ht="31.5" hidden="1">
      <c r="A333" s="17" t="s">
        <v>478</v>
      </c>
      <c r="B333" s="17" t="s">
        <v>479</v>
      </c>
      <c r="C333" s="17" t="s">
        <v>480</v>
      </c>
      <c r="D333" s="11">
        <v>14443</v>
      </c>
      <c r="E333" s="12" t="s">
        <v>26</v>
      </c>
      <c r="F333" s="11" t="s">
        <v>22</v>
      </c>
      <c r="G333" s="11">
        <v>0</v>
      </c>
      <c r="H333" s="19">
        <v>12</v>
      </c>
      <c r="I333" s="11">
        <v>12</v>
      </c>
      <c r="J333" s="15">
        <f t="shared" si="15"/>
        <v>100</v>
      </c>
      <c r="K333" s="11">
        <v>0</v>
      </c>
      <c r="L333" s="16">
        <f t="shared" si="16"/>
        <v>0</v>
      </c>
      <c r="M333" s="18">
        <v>1</v>
      </c>
      <c r="N333" s="11">
        <v>0</v>
      </c>
      <c r="O333" s="9"/>
    </row>
    <row r="334" s="13" customFormat="1" ht="31.5" hidden="1">
      <c r="A334" s="11" t="s">
        <v>481</v>
      </c>
      <c r="B334" s="11" t="s">
        <v>118</v>
      </c>
      <c r="C334" s="11" t="s">
        <v>168</v>
      </c>
      <c r="D334" s="11">
        <v>5125</v>
      </c>
      <c r="E334" s="12" t="s">
        <v>34</v>
      </c>
      <c r="F334" s="11" t="s">
        <v>22</v>
      </c>
      <c r="G334" s="11">
        <v>0</v>
      </c>
      <c r="H334" s="19">
        <v>5</v>
      </c>
      <c r="I334" s="11">
        <v>5</v>
      </c>
      <c r="J334" s="15">
        <f t="shared" si="15"/>
        <v>100</v>
      </c>
      <c r="K334" s="11">
        <v>0</v>
      </c>
      <c r="L334" s="16">
        <f t="shared" si="16"/>
        <v>0</v>
      </c>
      <c r="M334" s="11">
        <v>1</v>
      </c>
      <c r="N334" s="11">
        <v>0</v>
      </c>
      <c r="O334" s="9"/>
    </row>
    <row r="335" s="13" customFormat="1" ht="47.25" hidden="1">
      <c r="A335" s="17" t="s">
        <v>482</v>
      </c>
      <c r="B335" s="17" t="s">
        <v>148</v>
      </c>
      <c r="C335" s="17" t="s">
        <v>37</v>
      </c>
      <c r="D335" s="11">
        <v>16938</v>
      </c>
      <c r="E335" s="12" t="s">
        <v>49</v>
      </c>
      <c r="F335" s="11" t="s">
        <v>22</v>
      </c>
      <c r="G335" s="11">
        <v>0</v>
      </c>
      <c r="H335" s="19">
        <v>19</v>
      </c>
      <c r="I335" s="11">
        <v>19</v>
      </c>
      <c r="J335" s="15">
        <f t="shared" si="15"/>
        <v>100</v>
      </c>
      <c r="K335" s="11">
        <v>0</v>
      </c>
      <c r="L335" s="16">
        <f t="shared" si="16"/>
        <v>0</v>
      </c>
      <c r="M335" s="18">
        <v>6</v>
      </c>
      <c r="N335" s="11">
        <v>0</v>
      </c>
      <c r="O335" s="9"/>
    </row>
    <row r="336" s="13" customFormat="1" ht="47.25" hidden="1">
      <c r="A336" s="17" t="s">
        <v>483</v>
      </c>
      <c r="B336" s="17" t="s">
        <v>40</v>
      </c>
      <c r="C336" s="17" t="s">
        <v>62</v>
      </c>
      <c r="D336" s="11">
        <v>20160</v>
      </c>
      <c r="E336" s="12" t="s">
        <v>45</v>
      </c>
      <c r="F336" s="11" t="s">
        <v>22</v>
      </c>
      <c r="G336" s="11">
        <v>0</v>
      </c>
      <c r="H336" s="19">
        <v>40</v>
      </c>
      <c r="I336" s="11">
        <v>40</v>
      </c>
      <c r="J336" s="15">
        <f t="shared" si="15"/>
        <v>100</v>
      </c>
      <c r="K336" s="11">
        <v>0</v>
      </c>
      <c r="L336" s="16">
        <f t="shared" si="16"/>
        <v>0</v>
      </c>
      <c r="M336" s="11">
        <v>0</v>
      </c>
      <c r="N336" s="11">
        <v>0</v>
      </c>
      <c r="O336" s="9"/>
    </row>
    <row r="337" s="13" customFormat="1" ht="31.5" hidden="1">
      <c r="A337" s="37" t="s">
        <v>484</v>
      </c>
      <c r="B337" s="37" t="s">
        <v>138</v>
      </c>
      <c r="C337" s="37" t="s">
        <v>168</v>
      </c>
      <c r="D337" s="37">
        <v>21293</v>
      </c>
      <c r="E337" s="38" t="s">
        <v>34</v>
      </c>
      <c r="F337" s="37" t="s">
        <v>22</v>
      </c>
      <c r="G337" s="37">
        <v>0</v>
      </c>
      <c r="H337" s="39">
        <v>9</v>
      </c>
      <c r="I337" s="37">
        <v>9</v>
      </c>
      <c r="J337" s="40">
        <v>100</v>
      </c>
      <c r="K337" s="11">
        <v>0</v>
      </c>
      <c r="L337" s="16">
        <f t="shared" si="16"/>
        <v>0</v>
      </c>
      <c r="M337" s="11">
        <v>0</v>
      </c>
      <c r="N337" s="37">
        <v>0</v>
      </c>
      <c r="O337" s="41"/>
    </row>
    <row r="338" s="13" customFormat="1" ht="31.5" hidden="1">
      <c r="A338" s="17" t="s">
        <v>485</v>
      </c>
      <c r="B338" s="17" t="s">
        <v>118</v>
      </c>
      <c r="C338" s="17" t="s">
        <v>70</v>
      </c>
      <c r="D338" s="11">
        <v>21137</v>
      </c>
      <c r="E338" s="12" t="s">
        <v>26</v>
      </c>
      <c r="F338" s="11" t="s">
        <v>22</v>
      </c>
      <c r="G338" s="11">
        <v>0</v>
      </c>
      <c r="H338" s="19">
        <v>121</v>
      </c>
      <c r="I338" s="11">
        <v>121</v>
      </c>
      <c r="J338" s="15">
        <f t="shared" si="15"/>
        <v>100</v>
      </c>
      <c r="K338" s="11">
        <v>0</v>
      </c>
      <c r="L338" s="16">
        <f t="shared" si="16"/>
        <v>0</v>
      </c>
      <c r="M338" s="11">
        <v>1</v>
      </c>
      <c r="N338" s="11">
        <v>0</v>
      </c>
      <c r="O338" s="9"/>
    </row>
    <row r="339" s="13" customFormat="1" ht="47.25" hidden="1">
      <c r="A339" s="17" t="s">
        <v>486</v>
      </c>
      <c r="B339" s="17" t="s">
        <v>487</v>
      </c>
      <c r="C339" s="17" t="s">
        <v>67</v>
      </c>
      <c r="D339" s="11">
        <v>14436</v>
      </c>
      <c r="E339" s="12" t="s">
        <v>56</v>
      </c>
      <c r="F339" s="11" t="s">
        <v>22</v>
      </c>
      <c r="G339" s="11">
        <v>0</v>
      </c>
      <c r="H339" s="19">
        <v>55</v>
      </c>
      <c r="I339" s="11">
        <v>55</v>
      </c>
      <c r="J339" s="15">
        <f t="shared" si="15"/>
        <v>100</v>
      </c>
      <c r="K339" s="11">
        <v>0</v>
      </c>
      <c r="L339" s="16">
        <f t="shared" si="16"/>
        <v>0</v>
      </c>
      <c r="M339" s="18">
        <v>2</v>
      </c>
      <c r="N339" s="11">
        <v>0</v>
      </c>
      <c r="O339" s="9"/>
      <c r="P339" s="29"/>
    </row>
    <row r="340" s="13" customFormat="1" ht="47.25" hidden="1">
      <c r="A340" s="17" t="s">
        <v>488</v>
      </c>
      <c r="B340" s="17" t="s">
        <v>43</v>
      </c>
      <c r="C340" s="17" t="s">
        <v>489</v>
      </c>
      <c r="D340" s="11">
        <v>18829</v>
      </c>
      <c r="E340" s="12" t="s">
        <v>45</v>
      </c>
      <c r="F340" s="11" t="s">
        <v>22</v>
      </c>
      <c r="G340" s="11">
        <v>0</v>
      </c>
      <c r="H340" s="19">
        <v>36</v>
      </c>
      <c r="I340" s="11">
        <v>36</v>
      </c>
      <c r="J340" s="15">
        <f t="shared" si="15"/>
        <v>100</v>
      </c>
      <c r="K340" s="11">
        <v>0</v>
      </c>
      <c r="L340" s="16">
        <f t="shared" si="16"/>
        <v>0</v>
      </c>
      <c r="M340" s="18">
        <v>5</v>
      </c>
      <c r="N340" s="11">
        <v>0</v>
      </c>
      <c r="O340" s="9"/>
      <c r="P340" s="29"/>
    </row>
    <row r="341" s="13" customFormat="1" ht="31.5" hidden="1">
      <c r="A341" s="17" t="s">
        <v>490</v>
      </c>
      <c r="B341" s="17" t="s">
        <v>61</v>
      </c>
      <c r="C341" s="17" t="s">
        <v>33</v>
      </c>
      <c r="D341" s="11">
        <v>26796</v>
      </c>
      <c r="E341" s="12" t="s">
        <v>26</v>
      </c>
      <c r="F341" s="11" t="s">
        <v>22</v>
      </c>
      <c r="G341" s="11">
        <v>0</v>
      </c>
      <c r="H341" s="19">
        <v>237</v>
      </c>
      <c r="I341" s="11">
        <v>235</v>
      </c>
      <c r="J341" s="15">
        <f t="shared" si="15"/>
        <v>99.156118143459921</v>
      </c>
      <c r="K341" s="11">
        <v>2</v>
      </c>
      <c r="L341" s="16">
        <f t="shared" si="16"/>
        <v>0.8438818565400843</v>
      </c>
      <c r="M341" s="18">
        <v>10</v>
      </c>
      <c r="N341" s="11">
        <v>0</v>
      </c>
      <c r="O341" s="9"/>
      <c r="P341" s="29"/>
    </row>
    <row r="342" s="13" customFormat="1" ht="31.5" hidden="1">
      <c r="A342" s="11" t="s">
        <v>491</v>
      </c>
      <c r="B342" s="11" t="s">
        <v>123</v>
      </c>
      <c r="C342" s="11" t="s">
        <v>25</v>
      </c>
      <c r="D342" s="11">
        <v>72</v>
      </c>
      <c r="E342" s="12" t="s">
        <v>34</v>
      </c>
      <c r="F342" s="11" t="s">
        <v>22</v>
      </c>
      <c r="G342" s="11">
        <v>0</v>
      </c>
      <c r="H342" s="19">
        <v>14</v>
      </c>
      <c r="I342" s="11">
        <v>14</v>
      </c>
      <c r="J342" s="15">
        <f t="shared" si="15"/>
        <v>100</v>
      </c>
      <c r="K342" s="11">
        <v>0</v>
      </c>
      <c r="L342" s="16">
        <f t="shared" si="16"/>
        <v>0</v>
      </c>
      <c r="M342" s="11">
        <v>1</v>
      </c>
      <c r="N342" s="11">
        <v>0</v>
      </c>
      <c r="O342" s="9"/>
      <c r="P342" s="29"/>
    </row>
    <row r="343" ht="47.25" hidden="1">
      <c r="A343" s="11" t="s">
        <v>492</v>
      </c>
      <c r="B343" s="11" t="s">
        <v>135</v>
      </c>
      <c r="C343" s="11" t="s">
        <v>59</v>
      </c>
      <c r="D343" s="11">
        <v>35733</v>
      </c>
      <c r="E343" s="12" t="s">
        <v>49</v>
      </c>
      <c r="F343" s="11" t="s">
        <v>22</v>
      </c>
      <c r="G343" s="11">
        <v>0</v>
      </c>
      <c r="H343" s="19">
        <v>8</v>
      </c>
      <c r="I343" s="11">
        <v>8</v>
      </c>
      <c r="J343" s="15">
        <f t="shared" si="15"/>
        <v>100</v>
      </c>
      <c r="K343" s="11">
        <v>0</v>
      </c>
      <c r="L343" s="16">
        <f t="shared" si="16"/>
        <v>0</v>
      </c>
      <c r="M343" s="11">
        <v>0</v>
      </c>
      <c r="N343" s="11">
        <v>0</v>
      </c>
      <c r="O343" s="9"/>
      <c r="P343" s="29"/>
    </row>
    <row r="344" ht="31.5" hidden="1">
      <c r="A344" s="37" t="s">
        <v>493</v>
      </c>
      <c r="B344" s="37" t="s">
        <v>51</v>
      </c>
      <c r="C344" s="37" t="s">
        <v>175</v>
      </c>
      <c r="D344" s="37">
        <v>13574</v>
      </c>
      <c r="E344" s="38" t="s">
        <v>26</v>
      </c>
      <c r="F344" s="37" t="s">
        <v>22</v>
      </c>
      <c r="G344" s="37">
        <v>0</v>
      </c>
      <c r="H344" s="39">
        <v>2</v>
      </c>
      <c r="I344" s="37">
        <v>2</v>
      </c>
      <c r="J344" s="40">
        <v>100</v>
      </c>
      <c r="K344" s="11">
        <v>0</v>
      </c>
      <c r="L344" s="16">
        <f t="shared" si="16"/>
        <v>0</v>
      </c>
      <c r="M344" s="11">
        <v>0</v>
      </c>
      <c r="N344" s="37">
        <v>0</v>
      </c>
      <c r="O344" s="41"/>
      <c r="P344" s="13"/>
    </row>
    <row r="345" ht="31.5" hidden="1">
      <c r="A345" s="37" t="s">
        <v>494</v>
      </c>
      <c r="B345" s="37" t="s">
        <v>200</v>
      </c>
      <c r="C345" s="37" t="s">
        <v>89</v>
      </c>
      <c r="D345" s="37">
        <v>39826</v>
      </c>
      <c r="E345" s="38" t="s">
        <v>26</v>
      </c>
      <c r="F345" s="37" t="s">
        <v>22</v>
      </c>
      <c r="G345" s="37">
        <v>0</v>
      </c>
      <c r="H345" s="39">
        <v>1</v>
      </c>
      <c r="I345" s="37">
        <v>1</v>
      </c>
      <c r="J345" s="40">
        <v>100</v>
      </c>
      <c r="K345" s="11">
        <v>0</v>
      </c>
      <c r="L345" s="16">
        <f t="shared" si="16"/>
        <v>0</v>
      </c>
      <c r="M345" s="11">
        <v>0</v>
      </c>
      <c r="N345" s="37">
        <v>0</v>
      </c>
      <c r="O345" s="41"/>
      <c r="P345" s="13"/>
    </row>
    <row r="346" ht="47.25" hidden="1">
      <c r="A346" s="17" t="s">
        <v>495</v>
      </c>
      <c r="B346" s="17" t="s">
        <v>77</v>
      </c>
      <c r="C346" s="17" t="s">
        <v>29</v>
      </c>
      <c r="D346" s="11">
        <v>38426</v>
      </c>
      <c r="E346" s="12" t="s">
        <v>49</v>
      </c>
      <c r="F346" s="11" t="s">
        <v>22</v>
      </c>
      <c r="G346" s="11">
        <v>0</v>
      </c>
      <c r="H346" s="19">
        <v>93</v>
      </c>
      <c r="I346" s="11">
        <v>93</v>
      </c>
      <c r="J346" s="15">
        <f t="shared" si="15"/>
        <v>100</v>
      </c>
      <c r="K346" s="11">
        <v>0</v>
      </c>
      <c r="L346" s="16">
        <f t="shared" si="16"/>
        <v>0</v>
      </c>
      <c r="M346" s="18">
        <v>1</v>
      </c>
      <c r="N346" s="11">
        <v>0</v>
      </c>
      <c r="O346" s="9"/>
      <c r="P346" s="29"/>
    </row>
    <row r="347" ht="47.25" hidden="1">
      <c r="A347" s="17" t="s">
        <v>496</v>
      </c>
      <c r="B347" s="17" t="s">
        <v>148</v>
      </c>
      <c r="C347" s="17" t="s">
        <v>184</v>
      </c>
      <c r="D347" s="11">
        <v>10619</v>
      </c>
      <c r="E347" s="12" t="s">
        <v>30</v>
      </c>
      <c r="F347" s="11" t="s">
        <v>22</v>
      </c>
      <c r="G347" s="11">
        <v>0</v>
      </c>
      <c r="H347" s="19">
        <v>47</v>
      </c>
      <c r="I347" s="11">
        <v>47</v>
      </c>
      <c r="J347" s="15">
        <f t="shared" si="15"/>
        <v>100</v>
      </c>
      <c r="K347" s="11">
        <v>0</v>
      </c>
      <c r="L347" s="16">
        <f t="shared" si="16"/>
        <v>0</v>
      </c>
      <c r="M347" s="18">
        <v>4</v>
      </c>
      <c r="N347" s="11">
        <v>0</v>
      </c>
      <c r="O347" s="9"/>
      <c r="P347" s="29"/>
    </row>
    <row r="348" ht="47.25" hidden="1">
      <c r="A348" s="17" t="s">
        <v>497</v>
      </c>
      <c r="B348" s="17" t="s">
        <v>156</v>
      </c>
      <c r="C348" s="17" t="s">
        <v>62</v>
      </c>
      <c r="D348" s="11">
        <v>16268</v>
      </c>
      <c r="E348" s="12" t="s">
        <v>56</v>
      </c>
      <c r="F348" s="11" t="s">
        <v>22</v>
      </c>
      <c r="G348" s="11">
        <v>0</v>
      </c>
      <c r="H348" s="19">
        <v>58</v>
      </c>
      <c r="I348" s="11">
        <v>58</v>
      </c>
      <c r="J348" s="15">
        <f t="shared" si="15"/>
        <v>100</v>
      </c>
      <c r="K348" s="11">
        <v>0</v>
      </c>
      <c r="L348" s="16">
        <f t="shared" si="16"/>
        <v>0</v>
      </c>
      <c r="M348" s="11">
        <v>2</v>
      </c>
      <c r="N348" s="11">
        <v>0</v>
      </c>
      <c r="O348" s="9"/>
      <c r="P348" s="13"/>
    </row>
    <row r="349" ht="31.5" hidden="1">
      <c r="A349" s="11" t="s">
        <v>498</v>
      </c>
      <c r="B349" s="11" t="s">
        <v>499</v>
      </c>
      <c r="C349" s="11" t="s">
        <v>500</v>
      </c>
      <c r="D349" s="11">
        <v>29192</v>
      </c>
      <c r="E349" s="12" t="s">
        <v>34</v>
      </c>
      <c r="F349" s="11" t="s">
        <v>22</v>
      </c>
      <c r="G349" s="11">
        <v>0</v>
      </c>
      <c r="H349" s="19">
        <v>1</v>
      </c>
      <c r="I349" s="11">
        <f t="shared" si="17"/>
        <v>1</v>
      </c>
      <c r="J349" s="15">
        <f t="shared" si="15"/>
        <v>100</v>
      </c>
      <c r="K349" s="11">
        <v>0</v>
      </c>
      <c r="L349" s="16">
        <f t="shared" si="16"/>
        <v>0</v>
      </c>
      <c r="M349" s="11">
        <v>0</v>
      </c>
      <c r="N349" s="11">
        <v>0</v>
      </c>
      <c r="O349" s="9"/>
      <c r="P349" s="29"/>
    </row>
    <row r="350" ht="47.25" hidden="1">
      <c r="A350" s="17" t="s">
        <v>501</v>
      </c>
      <c r="B350" s="17" t="s">
        <v>118</v>
      </c>
      <c r="C350" s="17" t="s">
        <v>168</v>
      </c>
      <c r="D350" s="11">
        <v>14433</v>
      </c>
      <c r="E350" s="12" t="s">
        <v>45</v>
      </c>
      <c r="F350" s="11" t="s">
        <v>22</v>
      </c>
      <c r="G350" s="11">
        <v>0</v>
      </c>
      <c r="H350" s="19">
        <v>71</v>
      </c>
      <c r="I350" s="11">
        <v>71</v>
      </c>
      <c r="J350" s="15">
        <f t="shared" si="15"/>
        <v>100</v>
      </c>
      <c r="K350" s="11">
        <v>0</v>
      </c>
      <c r="L350" s="16">
        <f t="shared" si="16"/>
        <v>0</v>
      </c>
      <c r="M350" s="11">
        <v>1</v>
      </c>
      <c r="N350" s="11">
        <v>0</v>
      </c>
      <c r="O350" s="9"/>
      <c r="P350" s="29"/>
    </row>
    <row r="351" ht="31.5" hidden="1">
      <c r="A351" s="17" t="s">
        <v>502</v>
      </c>
      <c r="B351" s="17" t="s">
        <v>138</v>
      </c>
      <c r="C351" s="17" t="s">
        <v>33</v>
      </c>
      <c r="D351" s="11">
        <v>40316</v>
      </c>
      <c r="E351" s="12" t="s">
        <v>26</v>
      </c>
      <c r="F351" s="11" t="s">
        <v>22</v>
      </c>
      <c r="G351" s="11">
        <v>0</v>
      </c>
      <c r="H351" s="19">
        <v>133</v>
      </c>
      <c r="I351" s="11">
        <v>131</v>
      </c>
      <c r="J351" s="15">
        <f t="shared" si="15"/>
        <v>98.496240601503757</v>
      </c>
      <c r="K351" s="11">
        <v>2</v>
      </c>
      <c r="L351" s="16">
        <f t="shared" si="16"/>
        <v>1.5037593984962405</v>
      </c>
      <c r="M351" s="18">
        <v>10</v>
      </c>
      <c r="N351" s="11">
        <v>0</v>
      </c>
      <c r="O351" s="9"/>
      <c r="P351" s="29"/>
    </row>
    <row r="352" ht="47.25" hidden="1">
      <c r="A352" s="17" t="s">
        <v>503</v>
      </c>
      <c r="B352" s="17" t="s">
        <v>209</v>
      </c>
      <c r="C352" s="17" t="s">
        <v>67</v>
      </c>
      <c r="D352" s="11">
        <v>16801</v>
      </c>
      <c r="E352" s="12" t="s">
        <v>45</v>
      </c>
      <c r="F352" s="11" t="s">
        <v>22</v>
      </c>
      <c r="G352" s="11">
        <v>0</v>
      </c>
      <c r="H352" s="19">
        <v>115</v>
      </c>
      <c r="I352" s="11">
        <v>115</v>
      </c>
      <c r="J352" s="15">
        <f t="shared" si="15"/>
        <v>100</v>
      </c>
      <c r="K352" s="11">
        <v>0</v>
      </c>
      <c r="L352" s="16">
        <f t="shared" si="16"/>
        <v>0</v>
      </c>
      <c r="M352" s="11">
        <v>3</v>
      </c>
      <c r="N352" s="11">
        <v>0</v>
      </c>
      <c r="O352" s="9"/>
      <c r="P352" s="29"/>
    </row>
    <row r="353" ht="47.25" hidden="1">
      <c r="A353" s="37" t="s">
        <v>504</v>
      </c>
      <c r="B353" s="37" t="s">
        <v>209</v>
      </c>
      <c r="C353" s="37" t="s">
        <v>67</v>
      </c>
      <c r="D353" s="37">
        <v>34408</v>
      </c>
      <c r="E353" s="38" t="s">
        <v>49</v>
      </c>
      <c r="F353" s="37" t="s">
        <v>22</v>
      </c>
      <c r="G353" s="37">
        <v>0</v>
      </c>
      <c r="H353" s="39">
        <v>0</v>
      </c>
      <c r="I353" s="37">
        <f t="shared" si="17"/>
        <v>0</v>
      </c>
      <c r="J353" s="40">
        <v>100</v>
      </c>
      <c r="K353" s="11">
        <v>0</v>
      </c>
      <c r="L353" s="16">
        <f t="shared" si="16"/>
        <v>0</v>
      </c>
      <c r="M353" s="11">
        <v>0</v>
      </c>
      <c r="N353" s="37">
        <v>0</v>
      </c>
      <c r="O353" s="41"/>
      <c r="P353" s="13"/>
    </row>
    <row r="354" hidden="1">
      <c r="A354" s="11" t="s">
        <v>505</v>
      </c>
      <c r="B354" s="11" t="s">
        <v>115</v>
      </c>
      <c r="C354" s="11" t="s">
        <v>89</v>
      </c>
      <c r="D354" s="11">
        <v>22193</v>
      </c>
      <c r="E354" s="12" t="s">
        <v>30</v>
      </c>
      <c r="F354" s="11" t="s">
        <v>22</v>
      </c>
      <c r="G354" s="11">
        <v>0</v>
      </c>
      <c r="H354" s="19">
        <v>1</v>
      </c>
      <c r="I354" s="11">
        <v>1</v>
      </c>
      <c r="J354" s="40">
        <v>100</v>
      </c>
      <c r="K354" s="11">
        <v>0</v>
      </c>
      <c r="L354" s="16">
        <f t="shared" si="16"/>
        <v>0</v>
      </c>
      <c r="M354" s="11">
        <v>0</v>
      </c>
      <c r="N354" s="11">
        <v>0</v>
      </c>
      <c r="O354" s="9"/>
      <c r="P354" s="13"/>
    </row>
    <row r="355" s="13" customFormat="1" ht="47.25" hidden="1">
      <c r="A355" s="17" t="s">
        <v>506</v>
      </c>
      <c r="B355" s="17" t="s">
        <v>507</v>
      </c>
      <c r="C355" s="17" t="s">
        <v>25</v>
      </c>
      <c r="D355" s="11">
        <v>28449</v>
      </c>
      <c r="E355" s="12" t="s">
        <v>45</v>
      </c>
      <c r="F355" s="11" t="s">
        <v>22</v>
      </c>
      <c r="G355" s="11">
        <v>0</v>
      </c>
      <c r="H355" s="19">
        <v>30</v>
      </c>
      <c r="I355" s="11">
        <v>30</v>
      </c>
      <c r="J355" s="15">
        <f t="shared" ref="J355:J418" si="18">IF(H355=0,0,I355/H355*100)</f>
        <v>100</v>
      </c>
      <c r="K355" s="11">
        <v>0</v>
      </c>
      <c r="L355" s="16">
        <f t="shared" ref="L355:L418" si="19">IF(H355=0,0,K355/H355*100)</f>
        <v>0</v>
      </c>
      <c r="M355" s="11">
        <v>0</v>
      </c>
      <c r="N355" s="11">
        <v>0</v>
      </c>
      <c r="O355" s="9"/>
      <c r="P355" s="29"/>
    </row>
    <row r="356" s="13" customFormat="1" ht="31.5">
      <c r="A356" s="11" t="s">
        <v>508</v>
      </c>
      <c r="B356" s="11" t="s">
        <v>362</v>
      </c>
      <c r="C356" s="11" t="s">
        <v>285</v>
      </c>
      <c r="D356" s="11">
        <v>39893</v>
      </c>
      <c r="E356" s="35" t="s">
        <v>38</v>
      </c>
      <c r="F356" s="11" t="s">
        <v>22</v>
      </c>
      <c r="G356" s="11">
        <v>0</v>
      </c>
      <c r="H356" s="19">
        <v>2</v>
      </c>
      <c r="I356" s="11">
        <v>2</v>
      </c>
      <c r="J356" s="15">
        <f t="shared" si="18"/>
        <v>100</v>
      </c>
      <c r="K356" s="11">
        <v>0</v>
      </c>
      <c r="L356" s="16">
        <f t="shared" si="19"/>
        <v>0</v>
      </c>
      <c r="M356" s="11">
        <v>0</v>
      </c>
      <c r="N356" s="11">
        <v>0</v>
      </c>
      <c r="O356" s="9"/>
      <c r="P356" s="29"/>
    </row>
    <row r="357" s="13" customFormat="1" ht="47.25" hidden="1">
      <c r="A357" s="21" t="s">
        <v>509</v>
      </c>
      <c r="B357" s="21" t="s">
        <v>183</v>
      </c>
      <c r="C357" s="44" t="s">
        <v>510</v>
      </c>
      <c r="D357" s="21">
        <v>1182</v>
      </c>
      <c r="E357" s="45" t="s">
        <v>113</v>
      </c>
      <c r="F357" s="21" t="s">
        <v>22</v>
      </c>
      <c r="G357" s="21">
        <v>0</v>
      </c>
      <c r="H357" s="32">
        <v>10</v>
      </c>
      <c r="I357" s="21">
        <v>10</v>
      </c>
      <c r="J357" s="23">
        <f t="shared" si="18"/>
        <v>100</v>
      </c>
      <c r="K357" s="21">
        <v>0</v>
      </c>
      <c r="L357" s="16">
        <f t="shared" si="19"/>
        <v>0</v>
      </c>
      <c r="M357" s="21">
        <v>1</v>
      </c>
      <c r="N357" s="21">
        <v>0</v>
      </c>
      <c r="O357" s="24"/>
      <c r="P357" s="29"/>
    </row>
    <row r="358" s="13" customFormat="1" ht="31.5" hidden="1">
      <c r="A358" s="17" t="s">
        <v>511</v>
      </c>
      <c r="B358" s="17" t="s">
        <v>61</v>
      </c>
      <c r="C358" s="17" t="s">
        <v>67</v>
      </c>
      <c r="D358" s="11">
        <v>34368</v>
      </c>
      <c r="E358" s="12" t="s">
        <v>34</v>
      </c>
      <c r="F358" s="11" t="s">
        <v>22</v>
      </c>
      <c r="G358" s="11">
        <v>0</v>
      </c>
      <c r="H358" s="19">
        <v>9</v>
      </c>
      <c r="I358" s="11">
        <v>9</v>
      </c>
      <c r="J358" s="15">
        <f t="shared" si="18"/>
        <v>100</v>
      </c>
      <c r="K358" s="11">
        <v>0</v>
      </c>
      <c r="L358" s="16">
        <f t="shared" si="19"/>
        <v>0</v>
      </c>
      <c r="M358" s="11">
        <v>0</v>
      </c>
      <c r="N358" s="11">
        <v>0</v>
      </c>
      <c r="O358" s="9"/>
      <c r="P358" s="29"/>
    </row>
    <row r="359" s="13" customFormat="1" ht="31.5" hidden="1">
      <c r="A359" s="17" t="s">
        <v>512</v>
      </c>
      <c r="B359" s="17" t="s">
        <v>513</v>
      </c>
      <c r="C359" s="17" t="s">
        <v>70</v>
      </c>
      <c r="D359" s="46">
        <v>29996</v>
      </c>
      <c r="E359" s="12" t="s">
        <v>34</v>
      </c>
      <c r="F359" s="46" t="s">
        <v>22</v>
      </c>
      <c r="G359" s="46">
        <v>0</v>
      </c>
      <c r="H359" s="47">
        <v>26</v>
      </c>
      <c r="I359" s="26">
        <v>26</v>
      </c>
      <c r="J359" s="15">
        <f t="shared" si="18"/>
        <v>100</v>
      </c>
      <c r="K359" s="11">
        <v>0</v>
      </c>
      <c r="L359" s="16">
        <f t="shared" si="19"/>
        <v>0</v>
      </c>
      <c r="M359" s="18">
        <v>1</v>
      </c>
      <c r="N359" s="14">
        <v>0</v>
      </c>
      <c r="O359" s="9"/>
      <c r="P359" s="29"/>
    </row>
    <row r="360" s="13" customFormat="1" ht="31.5" hidden="1">
      <c r="A360" s="37" t="s">
        <v>514</v>
      </c>
      <c r="B360" s="37" t="s">
        <v>138</v>
      </c>
      <c r="C360" s="37" t="s">
        <v>29</v>
      </c>
      <c r="D360" s="48">
        <v>23095</v>
      </c>
      <c r="E360" s="38" t="s">
        <v>26</v>
      </c>
      <c r="F360" s="48" t="s">
        <v>22</v>
      </c>
      <c r="G360" s="48">
        <v>0</v>
      </c>
      <c r="H360" s="39">
        <v>1</v>
      </c>
      <c r="I360" s="49">
        <v>1</v>
      </c>
      <c r="J360" s="40">
        <v>100</v>
      </c>
      <c r="K360" s="11">
        <v>0</v>
      </c>
      <c r="L360" s="16">
        <f t="shared" si="19"/>
        <v>0</v>
      </c>
      <c r="M360" s="11">
        <v>0</v>
      </c>
      <c r="N360" s="50">
        <v>0</v>
      </c>
      <c r="O360" s="41"/>
      <c r="P360" s="13"/>
    </row>
    <row r="361" s="13" customFormat="1" ht="47.25" hidden="1">
      <c r="A361" s="17" t="s">
        <v>515</v>
      </c>
      <c r="B361" s="17" t="s">
        <v>516</v>
      </c>
      <c r="C361" s="17" t="s">
        <v>37</v>
      </c>
      <c r="D361" s="46">
        <v>39867</v>
      </c>
      <c r="E361" s="51" t="s">
        <v>45</v>
      </c>
      <c r="F361" s="11" t="s">
        <v>22</v>
      </c>
      <c r="G361" s="46">
        <v>0</v>
      </c>
      <c r="H361" s="47">
        <v>93</v>
      </c>
      <c r="I361" s="26">
        <v>93</v>
      </c>
      <c r="J361" s="15">
        <f t="shared" si="18"/>
        <v>100</v>
      </c>
      <c r="K361" s="11">
        <v>0</v>
      </c>
      <c r="L361" s="16">
        <f t="shared" si="19"/>
        <v>0</v>
      </c>
      <c r="M361" s="11">
        <v>2</v>
      </c>
      <c r="N361" s="11">
        <v>0</v>
      </c>
      <c r="O361" s="9"/>
      <c r="P361" s="29"/>
    </row>
    <row r="362" s="13" customFormat="1" ht="47.25" hidden="1">
      <c r="A362" s="11" t="s">
        <v>515</v>
      </c>
      <c r="B362" s="11" t="s">
        <v>135</v>
      </c>
      <c r="C362" s="11" t="s">
        <v>517</v>
      </c>
      <c r="D362" s="46">
        <v>30683</v>
      </c>
      <c r="E362" s="12" t="s">
        <v>45</v>
      </c>
      <c r="F362" s="46" t="s">
        <v>22</v>
      </c>
      <c r="G362" s="46">
        <v>0</v>
      </c>
      <c r="H362" s="47">
        <v>65</v>
      </c>
      <c r="I362" s="26">
        <v>65</v>
      </c>
      <c r="J362" s="15">
        <f t="shared" si="18"/>
        <v>100</v>
      </c>
      <c r="K362" s="11">
        <v>0</v>
      </c>
      <c r="L362" s="16">
        <f t="shared" si="19"/>
        <v>0</v>
      </c>
      <c r="M362" s="11">
        <v>5</v>
      </c>
      <c r="N362" s="11">
        <v>0</v>
      </c>
      <c r="O362" s="9"/>
      <c r="P362" s="29"/>
    </row>
    <row r="363" s="13" customFormat="1" ht="47.25" hidden="1">
      <c r="A363" s="52" t="s">
        <v>515</v>
      </c>
      <c r="B363" s="52" t="s">
        <v>516</v>
      </c>
      <c r="C363" s="52" t="s">
        <v>37</v>
      </c>
      <c r="D363" s="48">
        <v>39867</v>
      </c>
      <c r="E363" s="38" t="s">
        <v>45</v>
      </c>
      <c r="F363" s="48" t="s">
        <v>22</v>
      </c>
      <c r="G363" s="48">
        <v>0</v>
      </c>
      <c r="H363" s="39">
        <v>42</v>
      </c>
      <c r="I363" s="49">
        <f t="shared" ref="I357:I420" si="20">H363-K363</f>
        <v>42</v>
      </c>
      <c r="J363" s="40">
        <v>100</v>
      </c>
      <c r="K363" s="11">
        <v>0</v>
      </c>
      <c r="L363" s="16">
        <f t="shared" si="19"/>
        <v>0</v>
      </c>
      <c r="M363" s="11">
        <v>0</v>
      </c>
      <c r="N363" s="50">
        <v>0</v>
      </c>
      <c r="O363" s="41"/>
    </row>
    <row r="364" s="13" customFormat="1" ht="31.5" hidden="1">
      <c r="A364" s="17" t="s">
        <v>518</v>
      </c>
      <c r="B364" s="17" t="s">
        <v>138</v>
      </c>
      <c r="C364" s="17" t="s">
        <v>33</v>
      </c>
      <c r="D364" s="46">
        <v>14439</v>
      </c>
      <c r="E364" s="12" t="s">
        <v>26</v>
      </c>
      <c r="F364" s="46" t="s">
        <v>22</v>
      </c>
      <c r="G364" s="46">
        <v>0</v>
      </c>
      <c r="H364" s="47">
        <v>7</v>
      </c>
      <c r="I364" s="26">
        <v>7</v>
      </c>
      <c r="J364" s="15">
        <f t="shared" si="18"/>
        <v>100</v>
      </c>
      <c r="K364" s="11">
        <v>0</v>
      </c>
      <c r="L364" s="16">
        <f t="shared" si="19"/>
        <v>0</v>
      </c>
      <c r="M364" s="18">
        <v>1</v>
      </c>
      <c r="N364" s="11">
        <v>0</v>
      </c>
      <c r="O364" s="9"/>
      <c r="P364" s="29"/>
    </row>
    <row r="365" s="13" customFormat="1" hidden="1">
      <c r="A365" s="11" t="s">
        <v>519</v>
      </c>
      <c r="B365" s="11" t="s">
        <v>100</v>
      </c>
      <c r="C365" s="11" t="s">
        <v>205</v>
      </c>
      <c r="D365" s="46">
        <v>40667</v>
      </c>
      <c r="E365" s="12" t="s">
        <v>30</v>
      </c>
      <c r="F365" s="11" t="s">
        <v>22</v>
      </c>
      <c r="G365" s="11">
        <v>0</v>
      </c>
      <c r="H365" s="19">
        <v>1</v>
      </c>
      <c r="I365" s="26">
        <v>1</v>
      </c>
      <c r="J365" s="15">
        <f t="shared" si="18"/>
        <v>100</v>
      </c>
      <c r="K365" s="11">
        <v>0</v>
      </c>
      <c r="L365" s="16">
        <f t="shared" si="19"/>
        <v>0</v>
      </c>
      <c r="M365" s="11">
        <v>0</v>
      </c>
      <c r="N365" s="11">
        <v>0</v>
      </c>
      <c r="O365" s="9"/>
    </row>
    <row r="366" s="13" customFormat="1" ht="47.25" hidden="1">
      <c r="A366" s="17" t="s">
        <v>520</v>
      </c>
      <c r="B366" s="17" t="s">
        <v>300</v>
      </c>
      <c r="C366" s="17" t="s">
        <v>166</v>
      </c>
      <c r="D366" s="46">
        <v>20159</v>
      </c>
      <c r="E366" s="12" t="s">
        <v>45</v>
      </c>
      <c r="F366" s="46" t="s">
        <v>22</v>
      </c>
      <c r="G366" s="46">
        <v>0</v>
      </c>
      <c r="H366" s="47">
        <v>61</v>
      </c>
      <c r="I366" s="26">
        <v>61</v>
      </c>
      <c r="J366" s="15">
        <f t="shared" si="18"/>
        <v>100</v>
      </c>
      <c r="K366" s="11">
        <v>0</v>
      </c>
      <c r="L366" s="16">
        <f t="shared" si="19"/>
        <v>0</v>
      </c>
      <c r="M366" s="18">
        <v>3</v>
      </c>
      <c r="N366" s="14">
        <v>0</v>
      </c>
      <c r="O366" s="9"/>
      <c r="P366" s="29"/>
    </row>
    <row r="367" s="13" customFormat="1" ht="47.25" hidden="1">
      <c r="A367" s="11" t="s">
        <v>521</v>
      </c>
      <c r="B367" s="11" t="s">
        <v>24</v>
      </c>
      <c r="C367" s="11" t="s">
        <v>20</v>
      </c>
      <c r="D367" s="46">
        <v>35167</v>
      </c>
      <c r="E367" s="12" t="s">
        <v>176</v>
      </c>
      <c r="F367" s="46" t="s">
        <v>22</v>
      </c>
      <c r="G367" s="46">
        <v>0</v>
      </c>
      <c r="H367" s="47">
        <v>80</v>
      </c>
      <c r="I367" s="26">
        <v>80</v>
      </c>
      <c r="J367" s="15">
        <f t="shared" si="18"/>
        <v>100</v>
      </c>
      <c r="K367" s="11">
        <v>0</v>
      </c>
      <c r="L367" s="16">
        <f t="shared" si="19"/>
        <v>0</v>
      </c>
      <c r="M367" s="11">
        <v>0</v>
      </c>
      <c r="N367" s="14">
        <v>0</v>
      </c>
      <c r="O367" s="9"/>
      <c r="P367" s="29"/>
    </row>
    <row r="368" s="13" customFormat="1" ht="31.5" hidden="1">
      <c r="A368" s="11" t="s">
        <v>522</v>
      </c>
      <c r="B368" s="11" t="s">
        <v>138</v>
      </c>
      <c r="C368" s="11" t="s">
        <v>67</v>
      </c>
      <c r="D368" s="46">
        <v>33</v>
      </c>
      <c r="E368" s="51" t="s">
        <v>26</v>
      </c>
      <c r="F368" s="11" t="s">
        <v>22</v>
      </c>
      <c r="G368" s="46">
        <v>0</v>
      </c>
      <c r="H368" s="47">
        <v>9</v>
      </c>
      <c r="I368" s="26">
        <v>9</v>
      </c>
      <c r="J368" s="15">
        <f t="shared" si="18"/>
        <v>100</v>
      </c>
      <c r="K368" s="11">
        <v>0</v>
      </c>
      <c r="L368" s="16">
        <f t="shared" si="19"/>
        <v>0</v>
      </c>
      <c r="M368" s="11">
        <v>0</v>
      </c>
      <c r="N368" s="11">
        <v>0</v>
      </c>
      <c r="O368" s="9"/>
      <c r="P368" s="29"/>
    </row>
    <row r="369" s="13" customFormat="1" ht="31.5">
      <c r="A369" s="11" t="s">
        <v>523</v>
      </c>
      <c r="B369" s="11" t="s">
        <v>347</v>
      </c>
      <c r="C369" s="11" t="s">
        <v>29</v>
      </c>
      <c r="D369" s="46">
        <v>21643</v>
      </c>
      <c r="E369" s="35" t="s">
        <v>38</v>
      </c>
      <c r="F369" s="46" t="s">
        <v>22</v>
      </c>
      <c r="G369" s="46">
        <v>0</v>
      </c>
      <c r="H369" s="47">
        <v>2</v>
      </c>
      <c r="I369" s="26">
        <v>2</v>
      </c>
      <c r="J369" s="15">
        <f t="shared" si="18"/>
        <v>100</v>
      </c>
      <c r="K369" s="11">
        <v>0</v>
      </c>
      <c r="L369" s="16">
        <f t="shared" si="19"/>
        <v>0</v>
      </c>
      <c r="M369" s="11">
        <v>0</v>
      </c>
      <c r="N369" s="14">
        <v>0</v>
      </c>
      <c r="O369" s="9"/>
      <c r="P369" s="29"/>
    </row>
    <row r="370" s="13" customFormat="1" ht="47.25" hidden="1">
      <c r="A370" s="11" t="s">
        <v>524</v>
      </c>
      <c r="B370" s="11" t="s">
        <v>204</v>
      </c>
      <c r="C370" s="11" t="s">
        <v>168</v>
      </c>
      <c r="D370" s="46">
        <v>41228</v>
      </c>
      <c r="E370" s="12" t="s">
        <v>49</v>
      </c>
      <c r="F370" s="46" t="s">
        <v>22</v>
      </c>
      <c r="G370" s="46">
        <v>0</v>
      </c>
      <c r="H370" s="47">
        <v>20</v>
      </c>
      <c r="I370" s="26">
        <v>20</v>
      </c>
      <c r="J370" s="15">
        <f t="shared" si="18"/>
        <v>100</v>
      </c>
      <c r="K370" s="11">
        <v>0</v>
      </c>
      <c r="L370" s="16">
        <f t="shared" si="19"/>
        <v>0</v>
      </c>
      <c r="M370" s="11">
        <v>4</v>
      </c>
      <c r="N370" s="11">
        <v>0</v>
      </c>
      <c r="O370" s="9"/>
      <c r="P370" s="29"/>
    </row>
    <row r="371" s="13" customFormat="1" ht="47.25" hidden="1">
      <c r="A371" s="37" t="s">
        <v>525</v>
      </c>
      <c r="B371" s="37" t="s">
        <v>223</v>
      </c>
      <c r="C371" s="37" t="s">
        <v>25</v>
      </c>
      <c r="D371" s="48">
        <v>20581</v>
      </c>
      <c r="E371" s="38" t="s">
        <v>30</v>
      </c>
      <c r="F371" s="48" t="s">
        <v>22</v>
      </c>
      <c r="G371" s="48">
        <v>0</v>
      </c>
      <c r="H371" s="39">
        <v>2</v>
      </c>
      <c r="I371" s="49">
        <v>2</v>
      </c>
      <c r="J371" s="40">
        <v>100</v>
      </c>
      <c r="K371" s="11">
        <v>0</v>
      </c>
      <c r="L371" s="16">
        <f t="shared" si="19"/>
        <v>0</v>
      </c>
      <c r="M371" s="11">
        <v>0</v>
      </c>
      <c r="N371" s="37">
        <v>0</v>
      </c>
      <c r="O371" s="41"/>
    </row>
    <row r="372" s="13" customFormat="1" ht="47.25" hidden="1">
      <c r="A372" s="11" t="s">
        <v>526</v>
      </c>
      <c r="B372" s="11" t="s">
        <v>100</v>
      </c>
      <c r="C372" s="11" t="s">
        <v>181</v>
      </c>
      <c r="D372" s="46">
        <v>41217</v>
      </c>
      <c r="E372" s="12" t="s">
        <v>56</v>
      </c>
      <c r="F372" s="46" t="s">
        <v>22</v>
      </c>
      <c r="G372" s="46">
        <v>0</v>
      </c>
      <c r="H372" s="47">
        <v>28</v>
      </c>
      <c r="I372" s="26">
        <v>28</v>
      </c>
      <c r="J372" s="15">
        <f t="shared" si="18"/>
        <v>100</v>
      </c>
      <c r="K372" s="11">
        <v>0</v>
      </c>
      <c r="L372" s="16">
        <f t="shared" si="19"/>
        <v>0</v>
      </c>
      <c r="M372" s="11">
        <v>0</v>
      </c>
      <c r="N372" s="14">
        <v>0</v>
      </c>
      <c r="O372" s="9"/>
    </row>
    <row r="373" s="13" customFormat="1" ht="47.25" hidden="1">
      <c r="A373" s="11" t="s">
        <v>527</v>
      </c>
      <c r="B373" s="11" t="s">
        <v>24</v>
      </c>
      <c r="C373" s="11" t="s">
        <v>58</v>
      </c>
      <c r="D373" s="46">
        <v>25107</v>
      </c>
      <c r="E373" s="51" t="s">
        <v>30</v>
      </c>
      <c r="F373" s="11" t="s">
        <v>22</v>
      </c>
      <c r="G373" s="46">
        <v>0</v>
      </c>
      <c r="H373" s="47">
        <v>1</v>
      </c>
      <c r="I373" s="26">
        <f t="shared" si="20"/>
        <v>1</v>
      </c>
      <c r="J373" s="15">
        <f t="shared" si="18"/>
        <v>100</v>
      </c>
      <c r="K373" s="11">
        <v>0</v>
      </c>
      <c r="L373" s="16">
        <f t="shared" si="19"/>
        <v>0</v>
      </c>
      <c r="M373" s="46">
        <v>0</v>
      </c>
      <c r="N373" s="11">
        <v>0</v>
      </c>
      <c r="O373" s="20"/>
      <c r="P373" s="29"/>
    </row>
    <row r="374" s="13" customFormat="1" ht="31.5" hidden="1">
      <c r="A374" s="17" t="s">
        <v>528</v>
      </c>
      <c r="B374" s="17" t="s">
        <v>24</v>
      </c>
      <c r="C374" s="17" t="s">
        <v>25</v>
      </c>
      <c r="D374" s="46">
        <v>8567</v>
      </c>
      <c r="E374" s="12" t="s">
        <v>26</v>
      </c>
      <c r="F374" s="46" t="s">
        <v>22</v>
      </c>
      <c r="G374" s="46">
        <v>0</v>
      </c>
      <c r="H374" s="47">
        <v>38</v>
      </c>
      <c r="I374" s="26">
        <v>38</v>
      </c>
      <c r="J374" s="15">
        <f t="shared" si="18"/>
        <v>100</v>
      </c>
      <c r="K374" s="11">
        <v>0</v>
      </c>
      <c r="L374" s="16">
        <f t="shared" si="19"/>
        <v>0</v>
      </c>
      <c r="M374" s="11">
        <v>0</v>
      </c>
      <c r="N374" s="14">
        <v>0</v>
      </c>
      <c r="O374" s="9"/>
      <c r="P374" s="29"/>
    </row>
    <row r="375" s="13" customFormat="1" ht="31.5" hidden="1">
      <c r="A375" s="17" t="s">
        <v>529</v>
      </c>
      <c r="B375" s="17" t="s">
        <v>74</v>
      </c>
      <c r="C375" s="17" t="s">
        <v>184</v>
      </c>
      <c r="D375" s="46">
        <v>1254</v>
      </c>
      <c r="E375" s="12" t="s">
        <v>26</v>
      </c>
      <c r="F375" s="46" t="s">
        <v>22</v>
      </c>
      <c r="G375" s="46">
        <v>0</v>
      </c>
      <c r="H375" s="47">
        <v>23</v>
      </c>
      <c r="I375" s="26">
        <v>23</v>
      </c>
      <c r="J375" s="15">
        <f t="shared" si="18"/>
        <v>100</v>
      </c>
      <c r="K375" s="11">
        <v>0</v>
      </c>
      <c r="L375" s="16">
        <f t="shared" si="19"/>
        <v>0</v>
      </c>
      <c r="M375" s="11">
        <v>1</v>
      </c>
      <c r="N375" s="14">
        <v>0</v>
      </c>
      <c r="O375" s="9"/>
      <c r="P375" s="29"/>
    </row>
    <row r="376" s="13" customFormat="1" ht="31.5" hidden="1">
      <c r="A376" s="17" t="s">
        <v>530</v>
      </c>
      <c r="B376" s="17" t="s">
        <v>531</v>
      </c>
      <c r="C376" s="17" t="s">
        <v>67</v>
      </c>
      <c r="D376" s="46">
        <v>29756</v>
      </c>
      <c r="E376" s="12" t="s">
        <v>26</v>
      </c>
      <c r="F376" s="46" t="s">
        <v>22</v>
      </c>
      <c r="G376" s="46">
        <v>0</v>
      </c>
      <c r="H376" s="47">
        <v>172</v>
      </c>
      <c r="I376" s="26">
        <v>172</v>
      </c>
      <c r="J376" s="15">
        <f t="shared" si="18"/>
        <v>100</v>
      </c>
      <c r="K376" s="11">
        <v>0</v>
      </c>
      <c r="L376" s="16">
        <f t="shared" si="19"/>
        <v>0</v>
      </c>
      <c r="M376" s="18">
        <v>3</v>
      </c>
      <c r="N376" s="14">
        <v>0</v>
      </c>
      <c r="O376" s="9"/>
      <c r="P376" s="29"/>
    </row>
    <row r="377" s="13" customFormat="1" ht="63" hidden="1">
      <c r="A377" s="17" t="s">
        <v>530</v>
      </c>
      <c r="B377" s="17" t="s">
        <v>141</v>
      </c>
      <c r="C377" s="17" t="s">
        <v>41</v>
      </c>
      <c r="D377" s="46">
        <v>35022</v>
      </c>
      <c r="E377" s="12" t="s">
        <v>21</v>
      </c>
      <c r="F377" s="46" t="s">
        <v>22</v>
      </c>
      <c r="G377" s="46">
        <v>0</v>
      </c>
      <c r="H377" s="47">
        <v>12</v>
      </c>
      <c r="I377" s="26">
        <v>12</v>
      </c>
      <c r="J377" s="15">
        <f t="shared" si="18"/>
        <v>100</v>
      </c>
      <c r="K377" s="11">
        <v>0</v>
      </c>
      <c r="L377" s="16">
        <f t="shared" si="19"/>
        <v>0</v>
      </c>
      <c r="M377" s="11">
        <v>0</v>
      </c>
      <c r="N377" s="11">
        <v>0</v>
      </c>
      <c r="O377" s="9"/>
      <c r="P377" s="29"/>
    </row>
    <row r="378" s="13" customFormat="1" ht="47.25" hidden="1">
      <c r="A378" s="11" t="s">
        <v>532</v>
      </c>
      <c r="B378" s="11" t="s">
        <v>456</v>
      </c>
      <c r="C378" s="11" t="s">
        <v>211</v>
      </c>
      <c r="D378" s="46">
        <v>5087</v>
      </c>
      <c r="E378" s="12" t="s">
        <v>49</v>
      </c>
      <c r="F378" s="46" t="s">
        <v>22</v>
      </c>
      <c r="G378" s="46">
        <v>0</v>
      </c>
      <c r="H378" s="47">
        <v>2</v>
      </c>
      <c r="I378" s="26">
        <f t="shared" si="20"/>
        <v>2</v>
      </c>
      <c r="J378" s="15">
        <f t="shared" si="18"/>
        <v>100</v>
      </c>
      <c r="K378" s="11">
        <v>0</v>
      </c>
      <c r="L378" s="16">
        <f t="shared" si="19"/>
        <v>0</v>
      </c>
      <c r="M378" s="11">
        <v>0</v>
      </c>
      <c r="N378" s="14">
        <v>0</v>
      </c>
      <c r="O378" s="9"/>
      <c r="P378" s="29"/>
    </row>
    <row r="379" s="13" customFormat="1" ht="31.5" hidden="1">
      <c r="A379" s="17" t="s">
        <v>533</v>
      </c>
      <c r="B379" s="17" t="s">
        <v>148</v>
      </c>
      <c r="C379" s="17" t="s">
        <v>59</v>
      </c>
      <c r="D379" s="46">
        <v>5804</v>
      </c>
      <c r="E379" s="12" t="s">
        <v>26</v>
      </c>
      <c r="F379" s="46" t="s">
        <v>22</v>
      </c>
      <c r="G379" s="46">
        <v>0</v>
      </c>
      <c r="H379" s="47">
        <v>12</v>
      </c>
      <c r="I379" s="26">
        <v>12</v>
      </c>
      <c r="J379" s="15">
        <f t="shared" si="18"/>
        <v>100</v>
      </c>
      <c r="K379" s="11">
        <v>0</v>
      </c>
      <c r="L379" s="16">
        <f t="shared" si="19"/>
        <v>0</v>
      </c>
      <c r="M379" s="11">
        <v>0</v>
      </c>
      <c r="N379" s="14">
        <v>0</v>
      </c>
      <c r="O379" s="9"/>
      <c r="P379" s="29"/>
    </row>
    <row r="380" s="13" customFormat="1" ht="31.5" hidden="1">
      <c r="A380" s="17" t="s">
        <v>534</v>
      </c>
      <c r="B380" s="17" t="s">
        <v>148</v>
      </c>
      <c r="C380" s="17" t="s">
        <v>162</v>
      </c>
      <c r="D380" s="46">
        <v>12286</v>
      </c>
      <c r="E380" s="51" t="s">
        <v>26</v>
      </c>
      <c r="F380" s="11" t="s">
        <v>22</v>
      </c>
      <c r="G380" s="46">
        <v>0</v>
      </c>
      <c r="H380" s="47">
        <v>109</v>
      </c>
      <c r="I380" s="26">
        <v>109</v>
      </c>
      <c r="J380" s="15">
        <f t="shared" si="18"/>
        <v>100</v>
      </c>
      <c r="K380" s="11">
        <v>0</v>
      </c>
      <c r="L380" s="16">
        <f t="shared" si="19"/>
        <v>0</v>
      </c>
      <c r="M380" s="53">
        <v>1</v>
      </c>
      <c r="N380" s="11">
        <v>0</v>
      </c>
      <c r="O380" s="20"/>
      <c r="P380" s="29"/>
    </row>
    <row r="381" s="13" customFormat="1" ht="31.5" hidden="1">
      <c r="A381" s="17" t="s">
        <v>534</v>
      </c>
      <c r="B381" s="17" t="s">
        <v>24</v>
      </c>
      <c r="C381" s="17" t="s">
        <v>59</v>
      </c>
      <c r="D381" s="46">
        <v>24594</v>
      </c>
      <c r="E381" s="12" t="s">
        <v>26</v>
      </c>
      <c r="F381" s="46" t="s">
        <v>22</v>
      </c>
      <c r="G381" s="46">
        <v>0</v>
      </c>
      <c r="H381" s="47">
        <v>196</v>
      </c>
      <c r="I381" s="26">
        <v>195</v>
      </c>
      <c r="J381" s="15">
        <f t="shared" si="18"/>
        <v>99.489795918367349</v>
      </c>
      <c r="K381" s="11">
        <v>1</v>
      </c>
      <c r="L381" s="16">
        <f t="shared" si="19"/>
        <v>0.51020408163265307</v>
      </c>
      <c r="M381" s="18">
        <v>24</v>
      </c>
      <c r="N381" s="11">
        <v>0</v>
      </c>
      <c r="O381" s="9"/>
    </row>
    <row r="382" s="13" customFormat="1" ht="31.5" hidden="1">
      <c r="A382" s="11" t="s">
        <v>535</v>
      </c>
      <c r="B382" s="11" t="s">
        <v>115</v>
      </c>
      <c r="C382" s="11" t="s">
        <v>33</v>
      </c>
      <c r="D382" s="46">
        <v>40966</v>
      </c>
      <c r="E382" s="12" t="s">
        <v>26</v>
      </c>
      <c r="F382" s="46" t="s">
        <v>22</v>
      </c>
      <c r="G382" s="46">
        <v>0</v>
      </c>
      <c r="H382" s="47">
        <v>23</v>
      </c>
      <c r="I382" s="26">
        <v>23</v>
      </c>
      <c r="J382" s="15">
        <f t="shared" si="18"/>
        <v>100</v>
      </c>
      <c r="K382" s="11">
        <v>0</v>
      </c>
      <c r="L382" s="16">
        <f t="shared" si="19"/>
        <v>0</v>
      </c>
      <c r="M382" s="11">
        <v>1</v>
      </c>
      <c r="N382" s="11">
        <v>0</v>
      </c>
      <c r="O382" s="9"/>
      <c r="P382" s="13"/>
    </row>
    <row r="383" s="13" customFormat="1" ht="31.5" hidden="1">
      <c r="A383" s="21" t="s">
        <v>535</v>
      </c>
      <c r="B383" s="21" t="s">
        <v>40</v>
      </c>
      <c r="C383" s="21" t="s">
        <v>168</v>
      </c>
      <c r="D383" s="54">
        <v>40416</v>
      </c>
      <c r="E383" s="55" t="s">
        <v>26</v>
      </c>
      <c r="F383" s="21" t="s">
        <v>22</v>
      </c>
      <c r="G383" s="54">
        <v>0</v>
      </c>
      <c r="H383" s="56">
        <v>1</v>
      </c>
      <c r="I383" s="57">
        <v>1</v>
      </c>
      <c r="J383" s="23">
        <f t="shared" si="18"/>
        <v>100</v>
      </c>
      <c r="K383" s="21">
        <v>0</v>
      </c>
      <c r="L383" s="16">
        <f t="shared" si="19"/>
        <v>0</v>
      </c>
      <c r="M383" s="54">
        <v>1</v>
      </c>
      <c r="N383" s="21">
        <v>0</v>
      </c>
      <c r="O383" s="36"/>
    </row>
    <row r="384" s="13" customFormat="1">
      <c r="A384" s="11" t="s">
        <v>536</v>
      </c>
      <c r="B384" s="11" t="s">
        <v>118</v>
      </c>
      <c r="C384" s="11" t="s">
        <v>158</v>
      </c>
      <c r="D384" s="46">
        <v>33067</v>
      </c>
      <c r="E384" s="25" t="s">
        <v>38</v>
      </c>
      <c r="F384" s="26" t="s">
        <v>22</v>
      </c>
      <c r="G384" s="11">
        <v>0</v>
      </c>
      <c r="H384" s="19">
        <v>1</v>
      </c>
      <c r="I384" s="26">
        <v>1</v>
      </c>
      <c r="J384" s="23">
        <f t="shared" si="18"/>
        <v>100</v>
      </c>
      <c r="K384" s="11">
        <v>0</v>
      </c>
      <c r="L384" s="16">
        <f t="shared" si="19"/>
        <v>0</v>
      </c>
      <c r="M384" s="11">
        <v>0</v>
      </c>
      <c r="N384" s="11">
        <v>0</v>
      </c>
      <c r="O384" s="20"/>
    </row>
    <row r="385" s="13" customFormat="1" ht="31.5" hidden="1">
      <c r="A385" s="17" t="s">
        <v>537</v>
      </c>
      <c r="B385" s="17" t="s">
        <v>77</v>
      </c>
      <c r="C385" s="17" t="s">
        <v>41</v>
      </c>
      <c r="D385" s="46">
        <v>6265</v>
      </c>
      <c r="E385" s="12" t="s">
        <v>26</v>
      </c>
      <c r="F385" s="46" t="s">
        <v>22</v>
      </c>
      <c r="G385" s="46">
        <v>0</v>
      </c>
      <c r="H385" s="47">
        <v>124</v>
      </c>
      <c r="I385" s="26">
        <v>124</v>
      </c>
      <c r="J385" s="15">
        <f t="shared" si="18"/>
        <v>100</v>
      </c>
      <c r="K385" s="11">
        <v>0</v>
      </c>
      <c r="L385" s="16">
        <f t="shared" si="19"/>
        <v>0</v>
      </c>
      <c r="M385" s="11">
        <v>0</v>
      </c>
      <c r="N385" s="11">
        <v>0</v>
      </c>
      <c r="O385" s="9"/>
    </row>
    <row r="386" s="13" customFormat="1" ht="47.25" hidden="1">
      <c r="A386" s="17" t="s">
        <v>538</v>
      </c>
      <c r="B386" s="17" t="s">
        <v>148</v>
      </c>
      <c r="C386" s="17" t="s">
        <v>59</v>
      </c>
      <c r="D386" s="46">
        <v>32722</v>
      </c>
      <c r="E386" s="51" t="s">
        <v>45</v>
      </c>
      <c r="F386" s="11" t="s">
        <v>22</v>
      </c>
      <c r="G386" s="46">
        <v>0</v>
      </c>
      <c r="H386" s="47">
        <v>80</v>
      </c>
      <c r="I386" s="26">
        <v>80</v>
      </c>
      <c r="J386" s="15">
        <f t="shared" si="18"/>
        <v>100</v>
      </c>
      <c r="K386" s="11">
        <v>0</v>
      </c>
      <c r="L386" s="16">
        <f t="shared" si="19"/>
        <v>0</v>
      </c>
      <c r="M386" s="18">
        <v>4</v>
      </c>
      <c r="N386" s="11">
        <v>0</v>
      </c>
      <c r="O386" s="9"/>
      <c r="P386" s="13"/>
    </row>
    <row r="387" s="13" customFormat="1" ht="31.5" hidden="1">
      <c r="A387" s="17" t="s">
        <v>538</v>
      </c>
      <c r="B387" s="17" t="s">
        <v>539</v>
      </c>
      <c r="C387" s="17" t="s">
        <v>25</v>
      </c>
      <c r="D387" s="46">
        <v>11640</v>
      </c>
      <c r="E387" s="12" t="s">
        <v>34</v>
      </c>
      <c r="F387" s="46" t="s">
        <v>22</v>
      </c>
      <c r="G387" s="46">
        <v>0</v>
      </c>
      <c r="H387" s="47">
        <v>84</v>
      </c>
      <c r="I387" s="26">
        <v>84</v>
      </c>
      <c r="J387" s="15">
        <f t="shared" si="18"/>
        <v>100</v>
      </c>
      <c r="K387" s="11">
        <v>0</v>
      </c>
      <c r="L387" s="16">
        <f t="shared" si="19"/>
        <v>0</v>
      </c>
      <c r="M387" s="11">
        <v>0</v>
      </c>
      <c r="N387" s="14">
        <v>0</v>
      </c>
      <c r="O387" s="9"/>
    </row>
    <row r="388" s="13" customFormat="1" ht="47.25" hidden="1">
      <c r="A388" s="37" t="s">
        <v>538</v>
      </c>
      <c r="B388" s="37" t="s">
        <v>148</v>
      </c>
      <c r="C388" s="37" t="s">
        <v>25</v>
      </c>
      <c r="D388" s="48">
        <v>4632</v>
      </c>
      <c r="E388" s="38" t="s">
        <v>45</v>
      </c>
      <c r="F388" s="48" t="s">
        <v>22</v>
      </c>
      <c r="G388" s="48">
        <v>0</v>
      </c>
      <c r="H388" s="39">
        <v>1</v>
      </c>
      <c r="I388" s="49">
        <v>1</v>
      </c>
      <c r="J388" s="40">
        <v>100</v>
      </c>
      <c r="K388" s="11">
        <v>0</v>
      </c>
      <c r="L388" s="16">
        <f t="shared" si="19"/>
        <v>0</v>
      </c>
      <c r="M388" s="11">
        <v>0</v>
      </c>
      <c r="N388" s="50">
        <v>0</v>
      </c>
      <c r="O388" s="41"/>
    </row>
    <row r="389" s="13" customFormat="1" ht="31.5" hidden="1">
      <c r="A389" s="17" t="s">
        <v>540</v>
      </c>
      <c r="B389" s="17" t="s">
        <v>40</v>
      </c>
      <c r="C389" s="17" t="s">
        <v>198</v>
      </c>
      <c r="D389" s="46">
        <v>26793</v>
      </c>
      <c r="E389" s="12" t="s">
        <v>34</v>
      </c>
      <c r="F389" s="46" t="s">
        <v>22</v>
      </c>
      <c r="G389" s="46">
        <v>0</v>
      </c>
      <c r="H389" s="47">
        <v>47</v>
      </c>
      <c r="I389" s="26">
        <v>46</v>
      </c>
      <c r="J389" s="15">
        <f t="shared" si="18"/>
        <v>97.872340425531917</v>
      </c>
      <c r="K389" s="11">
        <v>1</v>
      </c>
      <c r="L389" s="16">
        <f t="shared" si="19"/>
        <v>2.1276595744680851</v>
      </c>
      <c r="M389" s="18">
        <v>8</v>
      </c>
      <c r="N389" s="11">
        <v>0</v>
      </c>
      <c r="O389" s="9"/>
    </row>
    <row r="390" s="13" customFormat="1" ht="157.5" hidden="1">
      <c r="A390" s="58" t="s">
        <v>540</v>
      </c>
      <c r="B390" s="58" t="s">
        <v>82</v>
      </c>
      <c r="C390" s="58" t="s">
        <v>29</v>
      </c>
      <c r="D390" s="48" t="s">
        <v>541</v>
      </c>
      <c r="E390" s="59" t="s">
        <v>542</v>
      </c>
      <c r="F390" s="37" t="s">
        <v>22</v>
      </c>
      <c r="G390" s="48">
        <v>0</v>
      </c>
      <c r="H390" s="39">
        <v>0</v>
      </c>
      <c r="I390" s="49">
        <f t="shared" si="20"/>
        <v>0</v>
      </c>
      <c r="J390" s="40">
        <v>100</v>
      </c>
      <c r="K390" s="11">
        <v>0</v>
      </c>
      <c r="L390" s="16">
        <f t="shared" si="19"/>
        <v>0</v>
      </c>
      <c r="M390" s="11">
        <v>0</v>
      </c>
      <c r="N390" s="37">
        <v>0</v>
      </c>
      <c r="O390" s="60"/>
    </row>
    <row r="391" s="13" customFormat="1" hidden="1">
      <c r="A391" s="11" t="s">
        <v>543</v>
      </c>
      <c r="B391" s="11" t="s">
        <v>115</v>
      </c>
      <c r="C391" s="11" t="s">
        <v>29</v>
      </c>
      <c r="D391" s="46">
        <v>39644</v>
      </c>
      <c r="E391" s="12" t="s">
        <v>56</v>
      </c>
      <c r="F391" s="11" t="s">
        <v>22</v>
      </c>
      <c r="G391" s="11">
        <v>0</v>
      </c>
      <c r="H391" s="19">
        <v>2</v>
      </c>
      <c r="I391" s="26">
        <v>2</v>
      </c>
      <c r="J391" s="40">
        <v>100</v>
      </c>
      <c r="K391" s="11">
        <v>0</v>
      </c>
      <c r="L391" s="16">
        <f t="shared" si="19"/>
        <v>0</v>
      </c>
      <c r="M391" s="11">
        <v>0</v>
      </c>
      <c r="N391" s="11">
        <v>0</v>
      </c>
      <c r="O391" s="9"/>
    </row>
    <row r="392" s="13" customFormat="1" ht="47.25" hidden="1">
      <c r="A392" s="17" t="s">
        <v>544</v>
      </c>
      <c r="B392" s="17" t="s">
        <v>69</v>
      </c>
      <c r="C392" s="17" t="s">
        <v>29</v>
      </c>
      <c r="D392" s="46">
        <v>1256</v>
      </c>
      <c r="E392" s="12" t="s">
        <v>45</v>
      </c>
      <c r="F392" s="46" t="s">
        <v>22</v>
      </c>
      <c r="G392" s="46">
        <v>0</v>
      </c>
      <c r="H392" s="47">
        <v>85</v>
      </c>
      <c r="I392" s="26">
        <v>84</v>
      </c>
      <c r="J392" s="15">
        <f t="shared" si="18"/>
        <v>98.82352941176471</v>
      </c>
      <c r="K392" s="11">
        <v>1</v>
      </c>
      <c r="L392" s="16">
        <f t="shared" si="19"/>
        <v>1.1764705882352942</v>
      </c>
      <c r="M392" s="18">
        <v>2</v>
      </c>
      <c r="N392" s="11">
        <v>0</v>
      </c>
      <c r="O392" s="9"/>
      <c r="P392" s="1"/>
    </row>
    <row r="393" s="13" customFormat="1" ht="31.5">
      <c r="A393" s="11" t="s">
        <v>545</v>
      </c>
      <c r="B393" s="11" t="s">
        <v>507</v>
      </c>
      <c r="C393" s="11" t="s">
        <v>162</v>
      </c>
      <c r="D393" s="46">
        <v>2486</v>
      </c>
      <c r="E393" s="35" t="s">
        <v>38</v>
      </c>
      <c r="F393" s="46" t="s">
        <v>22</v>
      </c>
      <c r="G393" s="46">
        <v>0</v>
      </c>
      <c r="H393" s="47">
        <v>106</v>
      </c>
      <c r="I393" s="26">
        <v>106</v>
      </c>
      <c r="J393" s="15">
        <f t="shared" si="18"/>
        <v>100</v>
      </c>
      <c r="K393" s="11">
        <v>0</v>
      </c>
      <c r="L393" s="16">
        <f t="shared" si="19"/>
        <v>0</v>
      </c>
      <c r="M393" s="11">
        <v>0</v>
      </c>
      <c r="N393" s="11">
        <v>0</v>
      </c>
      <c r="O393" s="9"/>
    </row>
    <row r="394" s="13" customFormat="1" ht="31.5" hidden="1">
      <c r="A394" s="11" t="s">
        <v>546</v>
      </c>
      <c r="B394" s="11" t="s">
        <v>204</v>
      </c>
      <c r="C394" s="11" t="s">
        <v>29</v>
      </c>
      <c r="D394" s="46">
        <v>39559</v>
      </c>
      <c r="E394" s="12" t="s">
        <v>26</v>
      </c>
      <c r="F394" s="46" t="s">
        <v>22</v>
      </c>
      <c r="G394" s="46">
        <v>0</v>
      </c>
      <c r="H394" s="47">
        <v>16</v>
      </c>
      <c r="I394" s="26">
        <f t="shared" si="20"/>
        <v>16</v>
      </c>
      <c r="J394" s="15">
        <f t="shared" si="18"/>
        <v>100</v>
      </c>
      <c r="K394" s="11">
        <v>0</v>
      </c>
      <c r="L394" s="16">
        <f t="shared" si="19"/>
        <v>0</v>
      </c>
      <c r="M394" s="11">
        <v>0</v>
      </c>
      <c r="N394" s="11">
        <v>0</v>
      </c>
      <c r="O394" s="9"/>
    </row>
    <row r="395" s="13" customFormat="1" ht="47.25" hidden="1">
      <c r="A395" s="17" t="s">
        <v>547</v>
      </c>
      <c r="B395" s="17" t="s">
        <v>409</v>
      </c>
      <c r="C395" s="17" t="s">
        <v>29</v>
      </c>
      <c r="D395" s="46">
        <v>2501</v>
      </c>
      <c r="E395" s="12" t="s">
        <v>45</v>
      </c>
      <c r="F395" s="46" t="s">
        <v>22</v>
      </c>
      <c r="G395" s="46">
        <v>0</v>
      </c>
      <c r="H395" s="47">
        <v>125</v>
      </c>
      <c r="I395" s="26">
        <v>125</v>
      </c>
      <c r="J395" s="15">
        <f t="shared" si="18"/>
        <v>100</v>
      </c>
      <c r="K395" s="11">
        <v>0</v>
      </c>
      <c r="L395" s="16">
        <f t="shared" si="19"/>
        <v>0</v>
      </c>
      <c r="M395" s="18">
        <v>2</v>
      </c>
      <c r="N395" s="14">
        <v>0</v>
      </c>
      <c r="O395" s="9"/>
    </row>
    <row r="396" s="13" customFormat="1" hidden="1">
      <c r="A396" s="11" t="s">
        <v>548</v>
      </c>
      <c r="B396" s="11" t="s">
        <v>100</v>
      </c>
      <c r="C396" s="11" t="s">
        <v>67</v>
      </c>
      <c r="D396" s="46">
        <v>35939</v>
      </c>
      <c r="E396" s="12" t="s">
        <v>30</v>
      </c>
      <c r="F396" s="11" t="s">
        <v>22</v>
      </c>
      <c r="G396" s="11">
        <v>0</v>
      </c>
      <c r="H396" s="19">
        <v>1</v>
      </c>
      <c r="I396" s="26">
        <v>1</v>
      </c>
      <c r="J396" s="15">
        <f t="shared" si="18"/>
        <v>100</v>
      </c>
      <c r="K396" s="11">
        <v>0</v>
      </c>
      <c r="L396" s="16">
        <f t="shared" si="19"/>
        <v>0</v>
      </c>
      <c r="M396" s="11">
        <v>0</v>
      </c>
      <c r="N396" s="11">
        <v>0</v>
      </c>
      <c r="O396" s="9"/>
    </row>
    <row r="397" s="13" customFormat="1" ht="31.5" hidden="1">
      <c r="A397" s="11" t="s">
        <v>549</v>
      </c>
      <c r="B397" s="11" t="s">
        <v>115</v>
      </c>
      <c r="C397" s="11" t="s">
        <v>62</v>
      </c>
      <c r="D397" s="46">
        <v>8039</v>
      </c>
      <c r="E397" s="12" t="s">
        <v>26</v>
      </c>
      <c r="F397" s="46" t="s">
        <v>22</v>
      </c>
      <c r="G397" s="46">
        <v>0</v>
      </c>
      <c r="H397" s="47">
        <v>1</v>
      </c>
      <c r="I397" s="26">
        <f t="shared" si="20"/>
        <v>1</v>
      </c>
      <c r="J397" s="15">
        <f t="shared" si="18"/>
        <v>100</v>
      </c>
      <c r="K397" s="11">
        <v>0</v>
      </c>
      <c r="L397" s="16">
        <f t="shared" si="19"/>
        <v>0</v>
      </c>
      <c r="M397" s="11">
        <v>0</v>
      </c>
      <c r="N397" s="11">
        <v>0</v>
      </c>
      <c r="O397" s="9"/>
    </row>
    <row r="398" s="13" customFormat="1" ht="31.5" hidden="1">
      <c r="A398" s="17" t="s">
        <v>550</v>
      </c>
      <c r="B398" s="17" t="s">
        <v>135</v>
      </c>
      <c r="C398" s="17" t="s">
        <v>175</v>
      </c>
      <c r="D398" s="46">
        <v>5117</v>
      </c>
      <c r="E398" s="51" t="s">
        <v>26</v>
      </c>
      <c r="F398" s="11" t="s">
        <v>22</v>
      </c>
      <c r="G398" s="46">
        <v>0</v>
      </c>
      <c r="H398" s="47">
        <v>110</v>
      </c>
      <c r="I398" s="26">
        <v>110</v>
      </c>
      <c r="J398" s="15">
        <f t="shared" si="18"/>
        <v>100</v>
      </c>
      <c r="K398" s="11">
        <v>0</v>
      </c>
      <c r="L398" s="16">
        <f t="shared" si="19"/>
        <v>0</v>
      </c>
      <c r="M398" s="18">
        <v>3</v>
      </c>
      <c r="N398" s="11">
        <v>0</v>
      </c>
      <c r="O398" s="9"/>
    </row>
    <row r="399" s="13" customFormat="1" ht="31.5" hidden="1">
      <c r="A399" s="11" t="s">
        <v>551</v>
      </c>
      <c r="B399" s="11" t="s">
        <v>118</v>
      </c>
      <c r="C399" s="11" t="s">
        <v>97</v>
      </c>
      <c r="D399" s="46">
        <v>15880</v>
      </c>
      <c r="E399" s="35" t="s">
        <v>26</v>
      </c>
      <c r="F399" s="46" t="s">
        <v>22</v>
      </c>
      <c r="G399" s="46">
        <v>0</v>
      </c>
      <c r="H399" s="47">
        <v>17</v>
      </c>
      <c r="I399" s="26">
        <v>17</v>
      </c>
      <c r="J399" s="15">
        <f t="shared" si="18"/>
        <v>100</v>
      </c>
      <c r="K399" s="11">
        <v>0</v>
      </c>
      <c r="L399" s="16">
        <f t="shared" si="19"/>
        <v>0</v>
      </c>
      <c r="M399" s="11">
        <v>2</v>
      </c>
      <c r="N399" s="14">
        <v>0</v>
      </c>
      <c r="O399" s="9"/>
    </row>
    <row r="400" s="13" customFormat="1" ht="31.5" hidden="1">
      <c r="A400" s="17" t="s">
        <v>552</v>
      </c>
      <c r="B400" s="17" t="s">
        <v>118</v>
      </c>
      <c r="C400" s="17" t="s">
        <v>41</v>
      </c>
      <c r="D400" s="46">
        <v>33444</v>
      </c>
      <c r="E400" s="51" t="s">
        <v>34</v>
      </c>
      <c r="F400" s="11" t="s">
        <v>22</v>
      </c>
      <c r="G400" s="46">
        <v>0</v>
      </c>
      <c r="H400" s="47">
        <v>24</v>
      </c>
      <c r="I400" s="26">
        <v>24</v>
      </c>
      <c r="J400" s="15">
        <f t="shared" si="18"/>
        <v>100</v>
      </c>
      <c r="K400" s="11">
        <v>0</v>
      </c>
      <c r="L400" s="16">
        <f t="shared" si="19"/>
        <v>0</v>
      </c>
      <c r="M400" s="46">
        <v>0</v>
      </c>
      <c r="N400" s="11">
        <v>0</v>
      </c>
      <c r="O400" s="20"/>
      <c r="P400" s="1"/>
    </row>
    <row r="401" s="13" customFormat="1" ht="47.25" hidden="1">
      <c r="A401" s="37" t="s">
        <v>553</v>
      </c>
      <c r="B401" s="37" t="s">
        <v>148</v>
      </c>
      <c r="C401" s="37" t="s">
        <v>211</v>
      </c>
      <c r="D401" s="48">
        <v>26691</v>
      </c>
      <c r="E401" s="38" t="s">
        <v>30</v>
      </c>
      <c r="F401" s="48" t="s">
        <v>22</v>
      </c>
      <c r="G401" s="48">
        <v>0</v>
      </c>
      <c r="H401" s="39">
        <v>0</v>
      </c>
      <c r="I401" s="49">
        <f t="shared" si="20"/>
        <v>0</v>
      </c>
      <c r="J401" s="40">
        <v>100</v>
      </c>
      <c r="K401" s="11">
        <v>0</v>
      </c>
      <c r="L401" s="16">
        <f t="shared" si="19"/>
        <v>0</v>
      </c>
      <c r="M401" s="11">
        <v>0</v>
      </c>
      <c r="N401" s="37">
        <v>0</v>
      </c>
      <c r="O401" s="41"/>
    </row>
    <row r="402" s="13" customFormat="1" ht="47.25" hidden="1">
      <c r="A402" s="17" t="s">
        <v>554</v>
      </c>
      <c r="B402" s="17" t="s">
        <v>43</v>
      </c>
      <c r="C402" s="17" t="s">
        <v>37</v>
      </c>
      <c r="D402" s="46">
        <v>17112</v>
      </c>
      <c r="E402" s="51" t="s">
        <v>30</v>
      </c>
      <c r="F402" s="11" t="s">
        <v>22</v>
      </c>
      <c r="G402" s="46">
        <v>0</v>
      </c>
      <c r="H402" s="47">
        <v>7</v>
      </c>
      <c r="I402" s="26">
        <v>7</v>
      </c>
      <c r="J402" s="15">
        <f t="shared" si="18"/>
        <v>100</v>
      </c>
      <c r="K402" s="11">
        <v>0</v>
      </c>
      <c r="L402" s="16">
        <f t="shared" si="19"/>
        <v>0</v>
      </c>
      <c r="M402" s="18">
        <v>2</v>
      </c>
      <c r="N402" s="11">
        <v>0</v>
      </c>
      <c r="O402" s="9"/>
    </row>
    <row r="403" s="13" customFormat="1" ht="31.5" hidden="1">
      <c r="A403" s="17" t="s">
        <v>555</v>
      </c>
      <c r="B403" s="17" t="s">
        <v>135</v>
      </c>
      <c r="C403" s="17" t="s">
        <v>75</v>
      </c>
      <c r="D403" s="46">
        <v>5121</v>
      </c>
      <c r="E403" s="12" t="s">
        <v>26</v>
      </c>
      <c r="F403" s="46" t="s">
        <v>22</v>
      </c>
      <c r="G403" s="46">
        <v>0</v>
      </c>
      <c r="H403" s="47">
        <v>32</v>
      </c>
      <c r="I403" s="26">
        <v>32</v>
      </c>
      <c r="J403" s="15">
        <f t="shared" si="18"/>
        <v>100</v>
      </c>
      <c r="K403" s="11">
        <v>0</v>
      </c>
      <c r="L403" s="16">
        <f t="shared" si="19"/>
        <v>0</v>
      </c>
      <c r="M403" s="11">
        <v>0</v>
      </c>
      <c r="N403" s="14">
        <v>0</v>
      </c>
      <c r="O403" s="9"/>
    </row>
    <row r="404" s="13" customFormat="1" ht="31.5" hidden="1">
      <c r="A404" s="37" t="s">
        <v>556</v>
      </c>
      <c r="B404" s="37" t="s">
        <v>557</v>
      </c>
      <c r="C404" s="37" t="s">
        <v>179</v>
      </c>
      <c r="D404" s="48">
        <v>34366</v>
      </c>
      <c r="E404" s="38" t="s">
        <v>26</v>
      </c>
      <c r="F404" s="48" t="s">
        <v>22</v>
      </c>
      <c r="G404" s="48">
        <v>0</v>
      </c>
      <c r="H404" s="39">
        <v>2</v>
      </c>
      <c r="I404" s="49">
        <v>2</v>
      </c>
      <c r="J404" s="40">
        <v>100</v>
      </c>
      <c r="K404" s="11">
        <v>0</v>
      </c>
      <c r="L404" s="16">
        <f t="shared" si="19"/>
        <v>0</v>
      </c>
      <c r="M404" s="11">
        <v>0</v>
      </c>
      <c r="N404" s="50">
        <v>0</v>
      </c>
      <c r="O404" s="41"/>
    </row>
    <row r="405" s="13" customFormat="1" ht="31.5" hidden="1">
      <c r="A405" s="11" t="s">
        <v>558</v>
      </c>
      <c r="B405" s="11" t="s">
        <v>200</v>
      </c>
      <c r="C405" s="11" t="s">
        <v>67</v>
      </c>
      <c r="D405" s="46">
        <v>30491</v>
      </c>
      <c r="E405" s="51" t="s">
        <v>26</v>
      </c>
      <c r="F405" s="11" t="s">
        <v>22</v>
      </c>
      <c r="G405" s="46">
        <v>0</v>
      </c>
      <c r="H405" s="47">
        <v>13</v>
      </c>
      <c r="I405" s="26">
        <v>13</v>
      </c>
      <c r="J405" s="15">
        <f t="shared" si="18"/>
        <v>100</v>
      </c>
      <c r="K405" s="11">
        <v>0</v>
      </c>
      <c r="L405" s="16">
        <f t="shared" si="19"/>
        <v>0</v>
      </c>
      <c r="M405" s="46">
        <v>0</v>
      </c>
      <c r="N405" s="11">
        <v>0</v>
      </c>
      <c r="O405" s="20"/>
    </row>
    <row r="406" s="13" customFormat="1" ht="31.5" hidden="1">
      <c r="A406" s="17" t="s">
        <v>559</v>
      </c>
      <c r="B406" s="17" t="s">
        <v>409</v>
      </c>
      <c r="C406" s="17" t="s">
        <v>29</v>
      </c>
      <c r="D406" s="46">
        <v>30688</v>
      </c>
      <c r="E406" s="12" t="s">
        <v>26</v>
      </c>
      <c r="F406" s="46" t="s">
        <v>22</v>
      </c>
      <c r="G406" s="46">
        <v>0</v>
      </c>
      <c r="H406" s="47">
        <v>13</v>
      </c>
      <c r="I406" s="26">
        <v>12</v>
      </c>
      <c r="J406" s="15">
        <f t="shared" si="18"/>
        <v>92.307692307692307</v>
      </c>
      <c r="K406" s="11">
        <v>1</v>
      </c>
      <c r="L406" s="16">
        <f t="shared" si="19"/>
        <v>7.6923076923076925</v>
      </c>
      <c r="M406" s="18">
        <v>3</v>
      </c>
      <c r="N406" s="14">
        <v>0</v>
      </c>
      <c r="O406" s="9"/>
    </row>
    <row r="407" s="13" customFormat="1" ht="47.25" hidden="1">
      <c r="A407" s="17" t="s">
        <v>560</v>
      </c>
      <c r="B407" s="17" t="s">
        <v>82</v>
      </c>
      <c r="C407" s="17" t="s">
        <v>561</v>
      </c>
      <c r="D407" s="46">
        <v>6322</v>
      </c>
      <c r="E407" s="12" t="s">
        <v>45</v>
      </c>
      <c r="F407" s="46" t="s">
        <v>22</v>
      </c>
      <c r="G407" s="46">
        <v>0</v>
      </c>
      <c r="H407" s="47">
        <v>76</v>
      </c>
      <c r="I407" s="26">
        <v>76</v>
      </c>
      <c r="J407" s="15">
        <f t="shared" si="18"/>
        <v>100</v>
      </c>
      <c r="K407" s="11">
        <v>0</v>
      </c>
      <c r="L407" s="16">
        <f t="shared" si="19"/>
        <v>0</v>
      </c>
      <c r="M407" s="11">
        <v>1</v>
      </c>
      <c r="N407" s="14">
        <v>0</v>
      </c>
      <c r="O407" s="9"/>
    </row>
    <row r="408" s="13" customFormat="1" ht="31.5">
      <c r="A408" s="11" t="s">
        <v>562</v>
      </c>
      <c r="B408" s="11" t="s">
        <v>138</v>
      </c>
      <c r="C408" s="11" t="s">
        <v>62</v>
      </c>
      <c r="D408" s="46">
        <v>31674</v>
      </c>
      <c r="E408" s="12" t="s">
        <v>38</v>
      </c>
      <c r="F408" s="46" t="s">
        <v>22</v>
      </c>
      <c r="G408" s="46">
        <v>0</v>
      </c>
      <c r="H408" s="47">
        <v>1</v>
      </c>
      <c r="I408" s="26">
        <f t="shared" si="20"/>
        <v>1</v>
      </c>
      <c r="J408" s="15">
        <f t="shared" si="18"/>
        <v>100</v>
      </c>
      <c r="K408" s="11">
        <v>0</v>
      </c>
      <c r="L408" s="16">
        <f t="shared" si="19"/>
        <v>0</v>
      </c>
      <c r="M408" s="11">
        <v>0</v>
      </c>
      <c r="N408" s="14">
        <v>0</v>
      </c>
      <c r="O408" s="9"/>
    </row>
    <row r="409" s="13" customFormat="1" ht="31.5" hidden="1">
      <c r="A409" s="17" t="s">
        <v>563</v>
      </c>
      <c r="B409" s="17" t="s">
        <v>135</v>
      </c>
      <c r="C409" s="17" t="s">
        <v>564</v>
      </c>
      <c r="D409" s="46">
        <v>18726</v>
      </c>
      <c r="E409" s="51" t="s">
        <v>26</v>
      </c>
      <c r="F409" s="11" t="s">
        <v>22</v>
      </c>
      <c r="G409" s="46">
        <v>0</v>
      </c>
      <c r="H409" s="47">
        <v>69</v>
      </c>
      <c r="I409" s="26">
        <v>69</v>
      </c>
      <c r="J409" s="15">
        <f t="shared" si="18"/>
        <v>100</v>
      </c>
      <c r="K409" s="11">
        <v>0</v>
      </c>
      <c r="L409" s="16">
        <f t="shared" si="19"/>
        <v>0</v>
      </c>
      <c r="M409" s="46">
        <v>0</v>
      </c>
      <c r="N409" s="11">
        <v>0</v>
      </c>
      <c r="O409" s="20"/>
    </row>
    <row r="410" s="13" customFormat="1" ht="31.5" hidden="1">
      <c r="A410" s="17" t="s">
        <v>565</v>
      </c>
      <c r="B410" s="17" t="s">
        <v>148</v>
      </c>
      <c r="C410" s="17" t="s">
        <v>489</v>
      </c>
      <c r="D410" s="46">
        <v>13799</v>
      </c>
      <c r="E410" s="12" t="s">
        <v>34</v>
      </c>
      <c r="F410" s="46" t="s">
        <v>22</v>
      </c>
      <c r="G410" s="46">
        <v>0</v>
      </c>
      <c r="H410" s="47">
        <v>169</v>
      </c>
      <c r="I410" s="26">
        <v>169</v>
      </c>
      <c r="J410" s="15">
        <f t="shared" si="18"/>
        <v>100</v>
      </c>
      <c r="K410" s="11">
        <v>0</v>
      </c>
      <c r="L410" s="16">
        <f t="shared" si="19"/>
        <v>0</v>
      </c>
      <c r="M410" s="11">
        <v>1</v>
      </c>
      <c r="N410" s="11">
        <v>0</v>
      </c>
      <c r="O410" s="9"/>
    </row>
    <row r="411" s="13" customFormat="1" ht="31.5" hidden="1">
      <c r="A411" s="11" t="s">
        <v>566</v>
      </c>
      <c r="B411" s="11" t="s">
        <v>82</v>
      </c>
      <c r="C411" s="11" t="s">
        <v>62</v>
      </c>
      <c r="D411" s="46">
        <v>22800</v>
      </c>
      <c r="E411" s="12" t="s">
        <v>26</v>
      </c>
      <c r="F411" s="46" t="s">
        <v>22</v>
      </c>
      <c r="G411" s="46">
        <v>0</v>
      </c>
      <c r="H411" s="47">
        <v>81</v>
      </c>
      <c r="I411" s="26">
        <v>81</v>
      </c>
      <c r="J411" s="15">
        <f t="shared" si="18"/>
        <v>100</v>
      </c>
      <c r="K411" s="11">
        <v>0</v>
      </c>
      <c r="L411" s="16">
        <f t="shared" si="19"/>
        <v>0</v>
      </c>
      <c r="M411" s="11">
        <v>0</v>
      </c>
      <c r="N411" s="11">
        <v>0</v>
      </c>
      <c r="O411" s="9"/>
    </row>
    <row r="412" s="13" customFormat="1" ht="47.25" hidden="1">
      <c r="A412" s="11" t="s">
        <v>567</v>
      </c>
      <c r="B412" s="11" t="s">
        <v>61</v>
      </c>
      <c r="C412" s="11" t="s">
        <v>179</v>
      </c>
      <c r="D412" s="46">
        <v>26692</v>
      </c>
      <c r="E412" s="12" t="s">
        <v>30</v>
      </c>
      <c r="F412" s="46" t="s">
        <v>22</v>
      </c>
      <c r="G412" s="46">
        <v>0</v>
      </c>
      <c r="H412" s="47">
        <v>31</v>
      </c>
      <c r="I412" s="26">
        <v>31</v>
      </c>
      <c r="J412" s="15">
        <f t="shared" si="18"/>
        <v>100</v>
      </c>
      <c r="K412" s="11">
        <v>0</v>
      </c>
      <c r="L412" s="16">
        <f t="shared" si="19"/>
        <v>0</v>
      </c>
      <c r="M412" s="11">
        <v>1</v>
      </c>
      <c r="N412" s="11">
        <v>0</v>
      </c>
      <c r="O412" s="9"/>
    </row>
    <row r="413" s="13" customFormat="1" ht="31.5" hidden="1">
      <c r="A413" s="17" t="s">
        <v>568</v>
      </c>
      <c r="B413" s="17" t="s">
        <v>24</v>
      </c>
      <c r="C413" s="17" t="s">
        <v>37</v>
      </c>
      <c r="D413" s="46">
        <v>35170</v>
      </c>
      <c r="E413" s="12" t="s">
        <v>26</v>
      </c>
      <c r="F413" s="46" t="s">
        <v>22</v>
      </c>
      <c r="G413" s="46">
        <v>0</v>
      </c>
      <c r="H413" s="47">
        <v>39</v>
      </c>
      <c r="I413" s="26">
        <v>39</v>
      </c>
      <c r="J413" s="15">
        <f t="shared" si="18"/>
        <v>100</v>
      </c>
      <c r="K413" s="11">
        <v>0</v>
      </c>
      <c r="L413" s="16">
        <f t="shared" si="19"/>
        <v>0</v>
      </c>
      <c r="M413" s="11">
        <v>1</v>
      </c>
      <c r="N413" s="11">
        <v>0</v>
      </c>
      <c r="O413" s="9"/>
    </row>
    <row r="414" s="13" customFormat="1" hidden="1">
      <c r="A414" s="11" t="s">
        <v>569</v>
      </c>
      <c r="B414" s="11" t="s">
        <v>24</v>
      </c>
      <c r="C414" s="11" t="s">
        <v>184</v>
      </c>
      <c r="D414" s="46">
        <v>39839</v>
      </c>
      <c r="E414" s="12" t="s">
        <v>34</v>
      </c>
      <c r="F414" s="11" t="s">
        <v>22</v>
      </c>
      <c r="G414" s="11">
        <v>0</v>
      </c>
      <c r="H414" s="19">
        <v>3</v>
      </c>
      <c r="I414" s="26">
        <v>3</v>
      </c>
      <c r="J414" s="15">
        <f t="shared" si="18"/>
        <v>100</v>
      </c>
      <c r="K414" s="11">
        <v>0</v>
      </c>
      <c r="L414" s="16">
        <f t="shared" si="19"/>
        <v>0</v>
      </c>
      <c r="M414" s="11">
        <v>0</v>
      </c>
      <c r="N414" s="11">
        <v>0</v>
      </c>
      <c r="O414" s="9"/>
    </row>
    <row r="415" s="13" customFormat="1" ht="31.5" hidden="1">
      <c r="A415" s="37" t="s">
        <v>570</v>
      </c>
      <c r="B415" s="37" t="s">
        <v>69</v>
      </c>
      <c r="C415" s="37" t="s">
        <v>33</v>
      </c>
      <c r="D415" s="48">
        <v>10615</v>
      </c>
      <c r="E415" s="38" t="s">
        <v>26</v>
      </c>
      <c r="F415" s="48" t="s">
        <v>22</v>
      </c>
      <c r="G415" s="48">
        <v>0</v>
      </c>
      <c r="H415" s="39">
        <v>2</v>
      </c>
      <c r="I415" s="49">
        <v>2</v>
      </c>
      <c r="J415" s="40">
        <v>100</v>
      </c>
      <c r="K415" s="11">
        <v>0</v>
      </c>
      <c r="L415" s="16">
        <f t="shared" si="19"/>
        <v>0</v>
      </c>
      <c r="M415" s="11">
        <v>0</v>
      </c>
      <c r="N415" s="50">
        <v>0</v>
      </c>
      <c r="O415" s="41"/>
    </row>
    <row r="416" s="13" customFormat="1" ht="47.25" hidden="1">
      <c r="A416" s="17" t="s">
        <v>571</v>
      </c>
      <c r="B416" s="17" t="s">
        <v>61</v>
      </c>
      <c r="C416" s="17" t="s">
        <v>198</v>
      </c>
      <c r="D416" s="46">
        <v>24024</v>
      </c>
      <c r="E416" s="51" t="s">
        <v>49</v>
      </c>
      <c r="F416" s="11" t="s">
        <v>22</v>
      </c>
      <c r="G416" s="46">
        <v>0</v>
      </c>
      <c r="H416" s="47">
        <v>27</v>
      </c>
      <c r="I416" s="26">
        <v>26</v>
      </c>
      <c r="J416" s="15">
        <f t="shared" si="18"/>
        <v>96.296296296296291</v>
      </c>
      <c r="K416" s="11">
        <v>1</v>
      </c>
      <c r="L416" s="16">
        <f t="shared" si="19"/>
        <v>3.7037037037037033</v>
      </c>
      <c r="M416" s="53">
        <v>3</v>
      </c>
      <c r="N416" s="11">
        <v>0</v>
      </c>
      <c r="O416" s="20"/>
    </row>
    <row r="417" s="13" customFormat="1" ht="47.25" hidden="1">
      <c r="A417" s="17" t="s">
        <v>572</v>
      </c>
      <c r="B417" s="17" t="s">
        <v>217</v>
      </c>
      <c r="C417" s="17" t="s">
        <v>37</v>
      </c>
      <c r="D417" s="46">
        <v>20842</v>
      </c>
      <c r="E417" s="12" t="s">
        <v>45</v>
      </c>
      <c r="F417" s="46" t="s">
        <v>22</v>
      </c>
      <c r="G417" s="46">
        <v>0</v>
      </c>
      <c r="H417" s="47">
        <v>154</v>
      </c>
      <c r="I417" s="26">
        <v>152</v>
      </c>
      <c r="J417" s="15">
        <f t="shared" si="18"/>
        <v>98.701298701298697</v>
      </c>
      <c r="K417" s="11">
        <v>2</v>
      </c>
      <c r="L417" s="16">
        <f t="shared" si="19"/>
        <v>1.2987012987012987</v>
      </c>
      <c r="M417" s="18">
        <v>8</v>
      </c>
      <c r="N417" s="14">
        <v>0</v>
      </c>
      <c r="O417" s="9"/>
    </row>
    <row r="418" s="13" customFormat="1" ht="31.5" hidden="1">
      <c r="A418" s="11" t="s">
        <v>572</v>
      </c>
      <c r="B418" s="11" t="s">
        <v>24</v>
      </c>
      <c r="C418" s="11" t="s">
        <v>37</v>
      </c>
      <c r="D418" s="46">
        <v>5472</v>
      </c>
      <c r="E418" s="12" t="s">
        <v>26</v>
      </c>
      <c r="F418" s="46" t="s">
        <v>22</v>
      </c>
      <c r="G418" s="46">
        <v>0</v>
      </c>
      <c r="H418" s="47">
        <v>1</v>
      </c>
      <c r="I418" s="26">
        <f t="shared" si="20"/>
        <v>1</v>
      </c>
      <c r="J418" s="15">
        <f t="shared" si="18"/>
        <v>100</v>
      </c>
      <c r="K418" s="11">
        <v>0</v>
      </c>
      <c r="L418" s="16">
        <f t="shared" si="19"/>
        <v>0</v>
      </c>
      <c r="M418" s="11">
        <v>0</v>
      </c>
      <c r="N418" s="11">
        <v>0</v>
      </c>
      <c r="O418" s="9"/>
    </row>
    <row r="419" s="13" customFormat="1" ht="47.25" hidden="1">
      <c r="A419" s="17" t="s">
        <v>573</v>
      </c>
      <c r="B419" s="17" t="s">
        <v>115</v>
      </c>
      <c r="C419" s="17" t="s">
        <v>179</v>
      </c>
      <c r="D419" s="46">
        <v>23633</v>
      </c>
      <c r="E419" s="51" t="s">
        <v>45</v>
      </c>
      <c r="F419" s="46" t="s">
        <v>22</v>
      </c>
      <c r="G419" s="46">
        <v>0</v>
      </c>
      <c r="H419" s="47">
        <v>189</v>
      </c>
      <c r="I419" s="26">
        <v>188</v>
      </c>
      <c r="J419" s="15">
        <f t="shared" ref="J419:J482" si="21">IF(H419=0,0,I419/H419*100)</f>
        <v>99.470899470899468</v>
      </c>
      <c r="K419" s="11">
        <v>1</v>
      </c>
      <c r="L419" s="16">
        <f t="shared" ref="L419:L482" si="22">IF(H419=0,0,K419/H419*100)</f>
        <v>0.52910052910052907</v>
      </c>
      <c r="M419" s="18">
        <v>8</v>
      </c>
      <c r="N419" s="11">
        <v>0</v>
      </c>
      <c r="O419" s="9"/>
    </row>
    <row r="420" s="13" customFormat="1">
      <c r="A420" s="11" t="s">
        <v>574</v>
      </c>
      <c r="B420" s="11" t="s">
        <v>575</v>
      </c>
      <c r="C420" s="11" t="s">
        <v>58</v>
      </c>
      <c r="D420" s="46">
        <v>41348</v>
      </c>
      <c r="E420" s="25" t="s">
        <v>38</v>
      </c>
      <c r="F420" s="26" t="s">
        <v>22</v>
      </c>
      <c r="G420" s="11">
        <v>0</v>
      </c>
      <c r="H420" s="19">
        <v>1</v>
      </c>
      <c r="I420" s="26">
        <v>1</v>
      </c>
      <c r="J420" s="15">
        <f t="shared" si="21"/>
        <v>100</v>
      </c>
      <c r="K420" s="11">
        <v>0</v>
      </c>
      <c r="L420" s="16">
        <f t="shared" si="22"/>
        <v>0</v>
      </c>
      <c r="M420" s="11">
        <v>0</v>
      </c>
      <c r="N420" s="11">
        <v>0</v>
      </c>
      <c r="O420" s="9"/>
    </row>
    <row r="421" s="13" customFormat="1" ht="47.25" hidden="1">
      <c r="A421" s="11" t="s">
        <v>576</v>
      </c>
      <c r="B421" s="11" t="s">
        <v>40</v>
      </c>
      <c r="C421" s="11" t="s">
        <v>179</v>
      </c>
      <c r="D421" s="46">
        <v>40588</v>
      </c>
      <c r="E421" s="51" t="s">
        <v>49</v>
      </c>
      <c r="F421" s="46" t="s">
        <v>22</v>
      </c>
      <c r="G421" s="46">
        <v>0</v>
      </c>
      <c r="H421" s="47">
        <v>2</v>
      </c>
      <c r="I421" s="26">
        <v>2</v>
      </c>
      <c r="J421" s="15">
        <f t="shared" si="21"/>
        <v>100</v>
      </c>
      <c r="K421" s="11">
        <v>0</v>
      </c>
      <c r="L421" s="16">
        <f t="shared" si="22"/>
        <v>0</v>
      </c>
      <c r="M421" s="11">
        <v>2</v>
      </c>
      <c r="N421" s="11">
        <v>0</v>
      </c>
      <c r="O421" s="9"/>
    </row>
    <row r="422" s="13" customFormat="1" ht="31.5" hidden="1">
      <c r="A422" s="17" t="s">
        <v>577</v>
      </c>
      <c r="B422" s="17" t="s">
        <v>69</v>
      </c>
      <c r="C422" s="17" t="s">
        <v>578</v>
      </c>
      <c r="D422" s="46">
        <v>35813</v>
      </c>
      <c r="E422" s="51" t="s">
        <v>26</v>
      </c>
      <c r="F422" s="46" t="s">
        <v>22</v>
      </c>
      <c r="G422" s="46">
        <v>0</v>
      </c>
      <c r="H422" s="47">
        <v>13</v>
      </c>
      <c r="I422" s="26">
        <v>13</v>
      </c>
      <c r="J422" s="15">
        <f t="shared" si="21"/>
        <v>100</v>
      </c>
      <c r="K422" s="11">
        <v>0</v>
      </c>
      <c r="L422" s="16">
        <f t="shared" si="22"/>
        <v>0</v>
      </c>
      <c r="M422" s="18">
        <v>2</v>
      </c>
      <c r="N422" s="11">
        <v>0</v>
      </c>
      <c r="O422" s="9"/>
      <c r="P422" s="1"/>
    </row>
    <row r="423" s="13" customFormat="1" ht="31.5" hidden="1">
      <c r="A423" s="17" t="s">
        <v>579</v>
      </c>
      <c r="B423" s="17" t="s">
        <v>148</v>
      </c>
      <c r="C423" s="17" t="s">
        <v>44</v>
      </c>
      <c r="D423" s="46">
        <v>27347</v>
      </c>
      <c r="E423" s="51" t="s">
        <v>26</v>
      </c>
      <c r="F423" s="46" t="s">
        <v>22</v>
      </c>
      <c r="G423" s="46">
        <v>0</v>
      </c>
      <c r="H423" s="47">
        <v>34</v>
      </c>
      <c r="I423" s="26">
        <v>34</v>
      </c>
      <c r="J423" s="15">
        <f t="shared" si="21"/>
        <v>100</v>
      </c>
      <c r="K423" s="11">
        <v>0</v>
      </c>
      <c r="L423" s="16">
        <f t="shared" si="22"/>
        <v>0</v>
      </c>
      <c r="M423" s="11">
        <v>2</v>
      </c>
      <c r="N423" s="11">
        <v>0</v>
      </c>
      <c r="O423" s="9"/>
    </row>
    <row r="424" s="13" customFormat="1" hidden="1">
      <c r="A424" s="11" t="s">
        <v>580</v>
      </c>
      <c r="B424" s="11" t="s">
        <v>262</v>
      </c>
      <c r="C424" s="11" t="s">
        <v>158</v>
      </c>
      <c r="D424" s="46">
        <v>39531</v>
      </c>
      <c r="E424" s="51" t="s">
        <v>49</v>
      </c>
      <c r="F424" s="11" t="s">
        <v>22</v>
      </c>
      <c r="G424" s="11">
        <v>0</v>
      </c>
      <c r="H424" s="19">
        <v>1</v>
      </c>
      <c r="I424" s="26">
        <v>1</v>
      </c>
      <c r="J424" s="15">
        <f t="shared" si="21"/>
        <v>100</v>
      </c>
      <c r="K424" s="11">
        <v>0</v>
      </c>
      <c r="L424" s="16">
        <f t="shared" si="22"/>
        <v>0</v>
      </c>
      <c r="M424" s="11">
        <v>0</v>
      </c>
      <c r="N424" s="11">
        <v>0</v>
      </c>
      <c r="O424" s="9"/>
    </row>
    <row r="425" s="13" customFormat="1" ht="47.25" hidden="1">
      <c r="A425" s="17" t="s">
        <v>581</v>
      </c>
      <c r="B425" s="17" t="s">
        <v>141</v>
      </c>
      <c r="C425" s="17" t="s">
        <v>95</v>
      </c>
      <c r="D425" s="46">
        <v>21589</v>
      </c>
      <c r="E425" s="51" t="s">
        <v>30</v>
      </c>
      <c r="F425" s="46" t="s">
        <v>22</v>
      </c>
      <c r="G425" s="46">
        <v>0</v>
      </c>
      <c r="H425" s="47">
        <v>67</v>
      </c>
      <c r="I425" s="26">
        <v>67</v>
      </c>
      <c r="J425" s="15">
        <f t="shared" si="21"/>
        <v>100</v>
      </c>
      <c r="K425" s="11">
        <v>0</v>
      </c>
      <c r="L425" s="16">
        <f t="shared" si="22"/>
        <v>0</v>
      </c>
      <c r="M425" s="11">
        <v>0</v>
      </c>
      <c r="N425" s="11">
        <v>0</v>
      </c>
      <c r="O425" s="9"/>
    </row>
    <row r="426" s="13" customFormat="1" ht="47.25" hidden="1">
      <c r="A426" s="17" t="s">
        <v>582</v>
      </c>
      <c r="B426" s="17" t="s">
        <v>43</v>
      </c>
      <c r="C426" s="17" t="s">
        <v>149</v>
      </c>
      <c r="D426" s="46">
        <v>18730</v>
      </c>
      <c r="E426" s="51" t="s">
        <v>49</v>
      </c>
      <c r="F426" s="46" t="s">
        <v>22</v>
      </c>
      <c r="G426" s="46">
        <v>0</v>
      </c>
      <c r="H426" s="47">
        <v>99</v>
      </c>
      <c r="I426" s="26">
        <v>99</v>
      </c>
      <c r="J426" s="15">
        <f t="shared" si="21"/>
        <v>100</v>
      </c>
      <c r="K426" s="11">
        <v>0</v>
      </c>
      <c r="L426" s="16">
        <f t="shared" si="22"/>
        <v>0</v>
      </c>
      <c r="M426" s="11">
        <v>1</v>
      </c>
      <c r="N426" s="11">
        <v>0</v>
      </c>
      <c r="O426" s="9"/>
    </row>
    <row r="427" s="13" customFormat="1" ht="31.5" hidden="1">
      <c r="A427" s="17" t="s">
        <v>583</v>
      </c>
      <c r="B427" s="17" t="s">
        <v>61</v>
      </c>
      <c r="C427" s="17" t="s">
        <v>29</v>
      </c>
      <c r="D427" s="46">
        <v>9546</v>
      </c>
      <c r="E427" s="51" t="s">
        <v>26</v>
      </c>
      <c r="F427" s="46" t="s">
        <v>22</v>
      </c>
      <c r="G427" s="46">
        <v>0</v>
      </c>
      <c r="H427" s="47">
        <v>78</v>
      </c>
      <c r="I427" s="26">
        <v>77</v>
      </c>
      <c r="J427" s="15">
        <f t="shared" si="21"/>
        <v>98.71794871794873</v>
      </c>
      <c r="K427" s="11">
        <v>1</v>
      </c>
      <c r="L427" s="16">
        <f t="shared" si="22"/>
        <v>1.2820512820512819</v>
      </c>
      <c r="M427" s="18">
        <v>10</v>
      </c>
      <c r="N427" s="11">
        <v>0</v>
      </c>
      <c r="O427" s="9"/>
    </row>
    <row r="428" s="13" customFormat="1" ht="31.5" hidden="1">
      <c r="A428" s="17" t="s">
        <v>584</v>
      </c>
      <c r="B428" s="17" t="s">
        <v>47</v>
      </c>
      <c r="C428" s="17" t="s">
        <v>41</v>
      </c>
      <c r="D428" s="46">
        <v>31581</v>
      </c>
      <c r="E428" s="51" t="s">
        <v>26</v>
      </c>
      <c r="F428" s="46" t="s">
        <v>22</v>
      </c>
      <c r="G428" s="46">
        <v>0</v>
      </c>
      <c r="H428" s="47">
        <v>27</v>
      </c>
      <c r="I428" s="26">
        <v>27</v>
      </c>
      <c r="J428" s="15">
        <f t="shared" si="21"/>
        <v>100</v>
      </c>
      <c r="K428" s="11">
        <v>0</v>
      </c>
      <c r="L428" s="16">
        <f t="shared" si="22"/>
        <v>0</v>
      </c>
      <c r="M428" s="18">
        <v>4</v>
      </c>
      <c r="N428" s="11">
        <v>0</v>
      </c>
      <c r="O428" s="9"/>
    </row>
    <row r="429" s="13" customFormat="1" ht="31.5" hidden="1">
      <c r="A429" s="17" t="s">
        <v>585</v>
      </c>
      <c r="B429" s="17" t="s">
        <v>148</v>
      </c>
      <c r="C429" s="17" t="s">
        <v>37</v>
      </c>
      <c r="D429" s="46">
        <v>2358</v>
      </c>
      <c r="E429" s="51" t="s">
        <v>26</v>
      </c>
      <c r="F429" s="46" t="s">
        <v>22</v>
      </c>
      <c r="G429" s="46">
        <v>0</v>
      </c>
      <c r="H429" s="47">
        <v>38</v>
      </c>
      <c r="I429" s="26">
        <v>38</v>
      </c>
      <c r="J429" s="15">
        <f t="shared" si="21"/>
        <v>100</v>
      </c>
      <c r="K429" s="11">
        <v>0</v>
      </c>
      <c r="L429" s="16">
        <f t="shared" si="22"/>
        <v>0</v>
      </c>
      <c r="M429" s="18">
        <v>7</v>
      </c>
      <c r="N429" s="11">
        <v>0</v>
      </c>
      <c r="O429" s="9"/>
    </row>
    <row r="430" s="13" customFormat="1" ht="47.25" hidden="1">
      <c r="A430" s="11" t="s">
        <v>586</v>
      </c>
      <c r="B430" s="11" t="s">
        <v>100</v>
      </c>
      <c r="C430" s="11" t="s">
        <v>62</v>
      </c>
      <c r="D430" s="46">
        <v>7378</v>
      </c>
      <c r="E430" s="51" t="s">
        <v>45</v>
      </c>
      <c r="F430" s="46" t="s">
        <v>22</v>
      </c>
      <c r="G430" s="46">
        <v>0</v>
      </c>
      <c r="H430" s="47">
        <v>29</v>
      </c>
      <c r="I430" s="26">
        <v>29</v>
      </c>
      <c r="J430" s="15">
        <f t="shared" si="21"/>
        <v>100</v>
      </c>
      <c r="K430" s="11">
        <v>0</v>
      </c>
      <c r="L430" s="16">
        <f t="shared" si="22"/>
        <v>0</v>
      </c>
      <c r="M430" s="11">
        <v>1</v>
      </c>
      <c r="N430" s="11">
        <v>0</v>
      </c>
      <c r="O430" s="9"/>
    </row>
    <row r="431" s="13" customFormat="1" ht="31.5">
      <c r="A431" s="17" t="s">
        <v>587</v>
      </c>
      <c r="B431" s="17" t="s">
        <v>74</v>
      </c>
      <c r="C431" s="17" t="s">
        <v>184</v>
      </c>
      <c r="D431" s="46">
        <v>22806</v>
      </c>
      <c r="E431" s="51" t="s">
        <v>38</v>
      </c>
      <c r="F431" s="46" t="s">
        <v>22</v>
      </c>
      <c r="G431" s="46">
        <v>0</v>
      </c>
      <c r="H431" s="47">
        <v>1838</v>
      </c>
      <c r="I431" s="26">
        <v>1838</v>
      </c>
      <c r="J431" s="15">
        <f t="shared" si="21"/>
        <v>100</v>
      </c>
      <c r="K431" s="11">
        <v>0</v>
      </c>
      <c r="L431" s="16">
        <f t="shared" si="22"/>
        <v>0</v>
      </c>
      <c r="M431" s="18">
        <v>3</v>
      </c>
      <c r="N431" s="11">
        <v>0</v>
      </c>
      <c r="O431" s="9"/>
    </row>
    <row r="432" s="13" customFormat="1" hidden="1">
      <c r="A432" s="11" t="s">
        <v>588</v>
      </c>
      <c r="B432" s="11" t="s">
        <v>61</v>
      </c>
      <c r="C432" s="11" t="s">
        <v>119</v>
      </c>
      <c r="D432" s="46">
        <v>409897</v>
      </c>
      <c r="E432" s="51" t="s">
        <v>30</v>
      </c>
      <c r="F432" s="11" t="s">
        <v>22</v>
      </c>
      <c r="G432" s="11">
        <v>0</v>
      </c>
      <c r="H432" s="19">
        <v>1</v>
      </c>
      <c r="I432" s="26">
        <v>1</v>
      </c>
      <c r="J432" s="15">
        <f t="shared" si="21"/>
        <v>100</v>
      </c>
      <c r="K432" s="11">
        <v>0</v>
      </c>
      <c r="L432" s="16">
        <f t="shared" si="22"/>
        <v>0</v>
      </c>
      <c r="M432" s="11">
        <v>0</v>
      </c>
      <c r="N432" s="11">
        <v>0</v>
      </c>
      <c r="O432" s="9"/>
    </row>
    <row r="433" ht="47.25" hidden="1">
      <c r="A433" s="17" t="s">
        <v>589</v>
      </c>
      <c r="B433" s="17" t="s">
        <v>19</v>
      </c>
      <c r="C433" s="17" t="s">
        <v>53</v>
      </c>
      <c r="D433" s="61" t="s">
        <v>590</v>
      </c>
      <c r="E433" s="62" t="s">
        <v>30</v>
      </c>
      <c r="F433" s="46" t="s">
        <v>22</v>
      </c>
      <c r="G433" s="46">
        <v>0</v>
      </c>
      <c r="H433" s="47">
        <v>26</v>
      </c>
      <c r="I433" s="26">
        <v>26</v>
      </c>
      <c r="J433" s="15">
        <f t="shared" si="21"/>
        <v>100</v>
      </c>
      <c r="K433" s="11">
        <v>0</v>
      </c>
      <c r="L433" s="16">
        <f t="shared" si="22"/>
        <v>0</v>
      </c>
      <c r="M433" s="11">
        <v>0</v>
      </c>
      <c r="N433" s="11">
        <v>0</v>
      </c>
      <c r="O433" s="9"/>
      <c r="P433" s="13"/>
    </row>
    <row r="434" ht="47.25" hidden="1">
      <c r="A434" s="52" t="s">
        <v>591</v>
      </c>
      <c r="B434" s="52" t="s">
        <v>77</v>
      </c>
      <c r="C434" s="52" t="s">
        <v>29</v>
      </c>
      <c r="D434" s="48">
        <v>31690</v>
      </c>
      <c r="E434" s="59" t="s">
        <v>45</v>
      </c>
      <c r="F434" s="48" t="s">
        <v>22</v>
      </c>
      <c r="G434" s="48">
        <v>0</v>
      </c>
      <c r="H434" s="39">
        <v>6</v>
      </c>
      <c r="I434" s="49">
        <v>6</v>
      </c>
      <c r="J434" s="40">
        <v>100</v>
      </c>
      <c r="K434" s="11">
        <v>0</v>
      </c>
      <c r="L434" s="16">
        <f t="shared" si="22"/>
        <v>0</v>
      </c>
      <c r="M434" s="11">
        <v>0</v>
      </c>
      <c r="N434" s="37">
        <v>0</v>
      </c>
      <c r="O434" s="41"/>
      <c r="P434" s="13"/>
    </row>
    <row r="435" ht="47.25" hidden="1">
      <c r="A435" s="17" t="s">
        <v>592</v>
      </c>
      <c r="B435" s="17" t="s">
        <v>200</v>
      </c>
      <c r="C435" s="17" t="s">
        <v>67</v>
      </c>
      <c r="D435" s="46">
        <v>25338</v>
      </c>
      <c r="E435" s="51" t="s">
        <v>45</v>
      </c>
      <c r="F435" s="46" t="s">
        <v>22</v>
      </c>
      <c r="G435" s="46">
        <v>0</v>
      </c>
      <c r="H435" s="47">
        <v>68</v>
      </c>
      <c r="I435" s="26">
        <v>68</v>
      </c>
      <c r="J435" s="15">
        <f t="shared" si="21"/>
        <v>100</v>
      </c>
      <c r="K435" s="11">
        <v>0</v>
      </c>
      <c r="L435" s="16">
        <f t="shared" si="22"/>
        <v>0</v>
      </c>
      <c r="M435" s="18">
        <v>3</v>
      </c>
      <c r="N435" s="11">
        <v>0</v>
      </c>
      <c r="O435" s="9"/>
      <c r="P435" s="13"/>
    </row>
    <row r="436" ht="31.5" hidden="1">
      <c r="A436" s="17" t="s">
        <v>593</v>
      </c>
      <c r="B436" s="17" t="s">
        <v>77</v>
      </c>
      <c r="C436" s="17" t="s">
        <v>29</v>
      </c>
      <c r="D436" s="46">
        <v>11641</v>
      </c>
      <c r="E436" s="51" t="s">
        <v>34</v>
      </c>
      <c r="F436" s="46" t="s">
        <v>22</v>
      </c>
      <c r="G436" s="46">
        <v>0</v>
      </c>
      <c r="H436" s="47">
        <v>25</v>
      </c>
      <c r="I436" s="26">
        <v>25</v>
      </c>
      <c r="J436" s="15">
        <f t="shared" si="21"/>
        <v>100</v>
      </c>
      <c r="K436" s="11">
        <v>0</v>
      </c>
      <c r="L436" s="16">
        <f t="shared" si="22"/>
        <v>0</v>
      </c>
      <c r="M436" s="11">
        <v>0</v>
      </c>
      <c r="N436" s="11">
        <v>0</v>
      </c>
      <c r="O436" s="9"/>
      <c r="P436" s="13"/>
    </row>
    <row r="437" ht="47.25" hidden="1">
      <c r="A437" s="11" t="s">
        <v>594</v>
      </c>
      <c r="B437" s="11" t="s">
        <v>188</v>
      </c>
      <c r="C437" s="11" t="s">
        <v>67</v>
      </c>
      <c r="D437" s="46">
        <v>33562</v>
      </c>
      <c r="E437" s="62" t="s">
        <v>49</v>
      </c>
      <c r="F437" s="46" t="s">
        <v>22</v>
      </c>
      <c r="G437" s="46">
        <v>0</v>
      </c>
      <c r="H437" s="47">
        <v>18</v>
      </c>
      <c r="I437" s="26">
        <v>18</v>
      </c>
      <c r="J437" s="15">
        <f t="shared" si="21"/>
        <v>100</v>
      </c>
      <c r="K437" s="11">
        <v>0</v>
      </c>
      <c r="L437" s="16">
        <f t="shared" si="22"/>
        <v>0</v>
      </c>
      <c r="M437" s="11">
        <v>2</v>
      </c>
      <c r="N437" s="11">
        <v>0</v>
      </c>
      <c r="O437" s="9"/>
      <c r="P437" s="13"/>
    </row>
    <row r="438" ht="47.25" hidden="1">
      <c r="A438" s="17" t="s">
        <v>595</v>
      </c>
      <c r="B438" s="17" t="s">
        <v>138</v>
      </c>
      <c r="C438" s="17" t="s">
        <v>67</v>
      </c>
      <c r="D438" s="46">
        <v>35938</v>
      </c>
      <c r="E438" s="51" t="s">
        <v>45</v>
      </c>
      <c r="F438" s="46" t="s">
        <v>22</v>
      </c>
      <c r="G438" s="46">
        <v>0</v>
      </c>
      <c r="H438" s="47">
        <v>57</v>
      </c>
      <c r="I438" s="26">
        <v>57</v>
      </c>
      <c r="J438" s="15">
        <f t="shared" si="21"/>
        <v>100</v>
      </c>
      <c r="K438" s="11">
        <v>0</v>
      </c>
      <c r="L438" s="16">
        <f t="shared" si="22"/>
        <v>0</v>
      </c>
      <c r="M438" s="18">
        <v>2</v>
      </c>
      <c r="N438" s="11">
        <v>0</v>
      </c>
      <c r="O438" s="9"/>
      <c r="P438" s="13"/>
    </row>
    <row r="439" ht="47.25" hidden="1">
      <c r="A439" s="17" t="s">
        <v>595</v>
      </c>
      <c r="B439" s="17" t="s">
        <v>40</v>
      </c>
      <c r="C439" s="17" t="s">
        <v>62</v>
      </c>
      <c r="D439" s="46">
        <v>451</v>
      </c>
      <c r="E439" s="51" t="s">
        <v>45</v>
      </c>
      <c r="F439" s="46" t="s">
        <v>22</v>
      </c>
      <c r="G439" s="46">
        <v>0</v>
      </c>
      <c r="H439" s="47">
        <v>113</v>
      </c>
      <c r="I439" s="26">
        <v>113</v>
      </c>
      <c r="J439" s="15">
        <f t="shared" si="21"/>
        <v>100</v>
      </c>
      <c r="K439" s="11">
        <v>0</v>
      </c>
      <c r="L439" s="16">
        <f t="shared" si="22"/>
        <v>0</v>
      </c>
      <c r="M439" s="18">
        <v>2</v>
      </c>
      <c r="N439" s="11">
        <v>0</v>
      </c>
      <c r="O439" s="9"/>
      <c r="P439" s="13"/>
    </row>
    <row r="440" ht="31.5" hidden="1">
      <c r="A440" s="37" t="s">
        <v>596</v>
      </c>
      <c r="B440" s="37" t="s">
        <v>366</v>
      </c>
      <c r="C440" s="37" t="s">
        <v>95</v>
      </c>
      <c r="D440" s="48">
        <v>5349</v>
      </c>
      <c r="E440" s="59" t="s">
        <v>26</v>
      </c>
      <c r="F440" s="48" t="s">
        <v>22</v>
      </c>
      <c r="G440" s="48">
        <v>0</v>
      </c>
      <c r="H440" s="39">
        <v>0</v>
      </c>
      <c r="I440" s="49">
        <f t="shared" ref="I421:I484" si="23">H440-K440</f>
        <v>0</v>
      </c>
      <c r="J440" s="40">
        <v>100</v>
      </c>
      <c r="K440" s="11">
        <v>0</v>
      </c>
      <c r="L440" s="16">
        <f t="shared" si="22"/>
        <v>0</v>
      </c>
      <c r="M440" s="11">
        <v>0</v>
      </c>
      <c r="N440" s="37">
        <v>0</v>
      </c>
      <c r="O440" s="41"/>
      <c r="P440" s="13"/>
    </row>
    <row r="441" ht="47.25" hidden="1">
      <c r="A441" s="17" t="s">
        <v>597</v>
      </c>
      <c r="B441" s="17" t="s">
        <v>183</v>
      </c>
      <c r="C441" s="17" t="s">
        <v>356</v>
      </c>
      <c r="D441" s="46">
        <v>82</v>
      </c>
      <c r="E441" s="51" t="s">
        <v>45</v>
      </c>
      <c r="F441" s="46" t="s">
        <v>22</v>
      </c>
      <c r="G441" s="46">
        <v>0</v>
      </c>
      <c r="H441" s="47">
        <v>231</v>
      </c>
      <c r="I441" s="26">
        <v>231</v>
      </c>
      <c r="J441" s="15">
        <f t="shared" si="21"/>
        <v>100</v>
      </c>
      <c r="K441" s="11">
        <v>0</v>
      </c>
      <c r="L441" s="16">
        <f t="shared" si="22"/>
        <v>0</v>
      </c>
      <c r="M441" s="18">
        <v>5</v>
      </c>
      <c r="N441" s="11">
        <v>0</v>
      </c>
      <c r="O441" s="9"/>
      <c r="P441" s="13"/>
    </row>
    <row r="442" ht="31.5" hidden="1">
      <c r="A442" s="11" t="s">
        <v>598</v>
      </c>
      <c r="B442" s="11" t="s">
        <v>74</v>
      </c>
      <c r="C442" s="11" t="s">
        <v>250</v>
      </c>
      <c r="D442" s="46">
        <v>1620</v>
      </c>
      <c r="E442" s="51" t="s">
        <v>26</v>
      </c>
      <c r="F442" s="46" t="s">
        <v>22</v>
      </c>
      <c r="G442" s="46">
        <v>0</v>
      </c>
      <c r="H442" s="47">
        <v>5</v>
      </c>
      <c r="I442" s="26">
        <v>5</v>
      </c>
      <c r="J442" s="15">
        <f t="shared" si="21"/>
        <v>100</v>
      </c>
      <c r="K442" s="11">
        <v>0</v>
      </c>
      <c r="L442" s="16">
        <f t="shared" si="22"/>
        <v>0</v>
      </c>
      <c r="M442" s="11">
        <v>0</v>
      </c>
      <c r="N442" s="11">
        <v>0</v>
      </c>
      <c r="O442" s="9"/>
      <c r="P442" s="13"/>
    </row>
    <row r="443" ht="31.5" hidden="1">
      <c r="A443" s="17" t="s">
        <v>599</v>
      </c>
      <c r="B443" s="17" t="s">
        <v>600</v>
      </c>
      <c r="C443" s="17" t="s">
        <v>29</v>
      </c>
      <c r="D443" s="46">
        <v>25982</v>
      </c>
      <c r="E443" s="51" t="s">
        <v>34</v>
      </c>
      <c r="F443" s="46" t="s">
        <v>22</v>
      </c>
      <c r="G443" s="46">
        <v>0</v>
      </c>
      <c r="H443" s="47">
        <v>31</v>
      </c>
      <c r="I443" s="26">
        <v>31</v>
      </c>
      <c r="J443" s="15">
        <f t="shared" si="21"/>
        <v>100</v>
      </c>
      <c r="K443" s="11">
        <v>0</v>
      </c>
      <c r="L443" s="16">
        <f t="shared" si="22"/>
        <v>0</v>
      </c>
      <c r="M443" s="11">
        <v>0</v>
      </c>
      <c r="N443" s="11">
        <v>0</v>
      </c>
      <c r="O443" s="9"/>
      <c r="P443" s="13"/>
    </row>
    <row r="444" ht="31.5" hidden="1">
      <c r="A444" s="17" t="s">
        <v>601</v>
      </c>
      <c r="B444" s="17" t="s">
        <v>200</v>
      </c>
      <c r="C444" s="17" t="s">
        <v>29</v>
      </c>
      <c r="D444" s="46">
        <v>22</v>
      </c>
      <c r="E444" s="51" t="s">
        <v>26</v>
      </c>
      <c r="F444" s="46" t="s">
        <v>22</v>
      </c>
      <c r="G444" s="46">
        <v>0</v>
      </c>
      <c r="H444" s="47">
        <v>93</v>
      </c>
      <c r="I444" s="26">
        <v>93</v>
      </c>
      <c r="J444" s="15">
        <f t="shared" si="21"/>
        <v>100</v>
      </c>
      <c r="K444" s="11">
        <v>0</v>
      </c>
      <c r="L444" s="16">
        <f t="shared" si="22"/>
        <v>0</v>
      </c>
      <c r="M444" s="11">
        <v>1</v>
      </c>
      <c r="N444" s="11">
        <v>0</v>
      </c>
      <c r="O444" s="9"/>
      <c r="P444" s="13"/>
    </row>
    <row r="445" ht="31.5" hidden="1">
      <c r="A445" s="17" t="s">
        <v>602</v>
      </c>
      <c r="B445" s="17" t="s">
        <v>603</v>
      </c>
      <c r="C445" s="17" t="s">
        <v>25</v>
      </c>
      <c r="D445" s="46">
        <v>17470</v>
      </c>
      <c r="E445" s="51" t="s">
        <v>26</v>
      </c>
      <c r="F445" s="46" t="s">
        <v>22</v>
      </c>
      <c r="G445" s="46">
        <v>0</v>
      </c>
      <c r="H445" s="47">
        <v>108</v>
      </c>
      <c r="I445" s="26">
        <v>108</v>
      </c>
      <c r="J445" s="15">
        <f t="shared" si="21"/>
        <v>100</v>
      </c>
      <c r="K445" s="11">
        <v>0</v>
      </c>
      <c r="L445" s="16">
        <f t="shared" si="22"/>
        <v>0</v>
      </c>
      <c r="M445" s="18">
        <v>1</v>
      </c>
      <c r="N445" s="11">
        <v>0</v>
      </c>
      <c r="O445" s="9"/>
      <c r="P445" s="13"/>
    </row>
    <row r="446" ht="47.25" hidden="1">
      <c r="A446" s="17" t="s">
        <v>602</v>
      </c>
      <c r="B446" s="17" t="s">
        <v>342</v>
      </c>
      <c r="C446" s="17" t="s">
        <v>20</v>
      </c>
      <c r="D446" s="46">
        <v>8045</v>
      </c>
      <c r="E446" s="51" t="s">
        <v>45</v>
      </c>
      <c r="F446" s="46" t="s">
        <v>22</v>
      </c>
      <c r="G446" s="46">
        <v>0</v>
      </c>
      <c r="H446" s="47">
        <v>178</v>
      </c>
      <c r="I446" s="26">
        <v>178</v>
      </c>
      <c r="J446" s="15">
        <f t="shared" si="21"/>
        <v>100</v>
      </c>
      <c r="K446" s="11">
        <v>0</v>
      </c>
      <c r="L446" s="16">
        <f t="shared" si="22"/>
        <v>0</v>
      </c>
      <c r="M446" s="18">
        <v>2</v>
      </c>
      <c r="N446" s="11">
        <v>0</v>
      </c>
      <c r="O446" s="9"/>
      <c r="P446" s="13"/>
    </row>
    <row r="447" ht="31.5" hidden="1">
      <c r="A447" s="17" t="s">
        <v>604</v>
      </c>
      <c r="B447" s="17" t="s">
        <v>188</v>
      </c>
      <c r="C447" s="17" t="s">
        <v>205</v>
      </c>
      <c r="D447" s="46">
        <v>1190</v>
      </c>
      <c r="E447" s="51" t="s">
        <v>26</v>
      </c>
      <c r="F447" s="46" t="s">
        <v>22</v>
      </c>
      <c r="G447" s="46">
        <v>0</v>
      </c>
      <c r="H447" s="47">
        <v>32</v>
      </c>
      <c r="I447" s="26">
        <v>31</v>
      </c>
      <c r="J447" s="15">
        <f t="shared" si="21"/>
        <v>96.875</v>
      </c>
      <c r="K447" s="11">
        <v>1</v>
      </c>
      <c r="L447" s="16">
        <f t="shared" si="22"/>
        <v>3.125</v>
      </c>
      <c r="M447" s="18">
        <v>4</v>
      </c>
      <c r="N447" s="11">
        <v>0</v>
      </c>
      <c r="O447" s="9"/>
      <c r="P447" s="13"/>
    </row>
    <row r="448" ht="45" hidden="1">
      <c r="A448" s="37" t="s">
        <v>604</v>
      </c>
      <c r="B448" s="37" t="s">
        <v>115</v>
      </c>
      <c r="C448" s="37" t="s">
        <v>29</v>
      </c>
      <c r="D448" s="48">
        <v>27610</v>
      </c>
      <c r="E448" s="59" t="s">
        <v>176</v>
      </c>
      <c r="F448" s="37" t="s">
        <v>22</v>
      </c>
      <c r="G448" s="48">
        <v>0</v>
      </c>
      <c r="H448" s="39">
        <v>0</v>
      </c>
      <c r="I448" s="49">
        <f t="shared" si="23"/>
        <v>0</v>
      </c>
      <c r="J448" s="40">
        <v>100</v>
      </c>
      <c r="K448" s="11">
        <v>0</v>
      </c>
      <c r="L448" s="16">
        <f t="shared" si="22"/>
        <v>0</v>
      </c>
      <c r="M448" s="11">
        <v>0</v>
      </c>
      <c r="N448" s="37">
        <v>0</v>
      </c>
      <c r="O448" s="41"/>
      <c r="P448" s="13"/>
    </row>
    <row r="449" ht="45" hidden="1">
      <c r="A449" s="17" t="s">
        <v>605</v>
      </c>
      <c r="B449" s="17" t="s">
        <v>82</v>
      </c>
      <c r="C449" s="17" t="s">
        <v>62</v>
      </c>
      <c r="D449" s="46">
        <v>17473</v>
      </c>
      <c r="E449" s="51" t="s">
        <v>30</v>
      </c>
      <c r="F449" s="46" t="s">
        <v>22</v>
      </c>
      <c r="G449" s="46">
        <v>0</v>
      </c>
      <c r="H449" s="47">
        <v>74</v>
      </c>
      <c r="I449" s="26">
        <v>74</v>
      </c>
      <c r="J449" s="15">
        <f t="shared" si="21"/>
        <v>100</v>
      </c>
      <c r="K449" s="11">
        <v>0</v>
      </c>
      <c r="L449" s="16">
        <f t="shared" si="22"/>
        <v>0</v>
      </c>
      <c r="M449" s="18">
        <v>4</v>
      </c>
      <c r="N449" s="11">
        <v>0</v>
      </c>
      <c r="O449" s="9"/>
      <c r="P449" s="13"/>
    </row>
    <row r="450" ht="45" hidden="1">
      <c r="A450" s="11" t="s">
        <v>606</v>
      </c>
      <c r="B450" s="11" t="s">
        <v>607</v>
      </c>
      <c r="C450" s="11" t="s">
        <v>608</v>
      </c>
      <c r="D450" s="46">
        <v>9445</v>
      </c>
      <c r="E450" s="51" t="s">
        <v>45</v>
      </c>
      <c r="F450" s="11" t="s">
        <v>22</v>
      </c>
      <c r="G450" s="11">
        <v>0</v>
      </c>
      <c r="H450" s="19">
        <v>1</v>
      </c>
      <c r="I450" s="26">
        <v>1</v>
      </c>
      <c r="J450" s="15">
        <f t="shared" si="21"/>
        <v>100</v>
      </c>
      <c r="K450" s="11">
        <v>0</v>
      </c>
      <c r="L450" s="16">
        <f t="shared" si="22"/>
        <v>0</v>
      </c>
      <c r="M450" s="11">
        <v>0</v>
      </c>
      <c r="N450" s="11">
        <v>0</v>
      </c>
      <c r="O450" s="9"/>
      <c r="P450" s="13"/>
    </row>
    <row r="451" ht="30">
      <c r="A451" s="11" t="s">
        <v>609</v>
      </c>
      <c r="B451" s="11" t="s">
        <v>610</v>
      </c>
      <c r="C451" s="11" t="s">
        <v>611</v>
      </c>
      <c r="D451" s="46">
        <v>24959</v>
      </c>
      <c r="E451" s="51" t="s">
        <v>38</v>
      </c>
      <c r="F451" s="11" t="s">
        <v>22</v>
      </c>
      <c r="G451" s="11">
        <v>0</v>
      </c>
      <c r="H451" s="19">
        <v>1</v>
      </c>
      <c r="I451" s="26">
        <v>1</v>
      </c>
      <c r="J451" s="15">
        <f t="shared" si="21"/>
        <v>100</v>
      </c>
      <c r="K451" s="11">
        <v>0</v>
      </c>
      <c r="L451" s="16">
        <f t="shared" si="22"/>
        <v>0</v>
      </c>
      <c r="M451" s="11">
        <v>0</v>
      </c>
      <c r="N451" s="11">
        <v>0</v>
      </c>
      <c r="O451" s="9"/>
      <c r="P451" s="13"/>
    </row>
    <row r="452" ht="45" hidden="1">
      <c r="A452" s="17" t="s">
        <v>612</v>
      </c>
      <c r="B452" s="17" t="s">
        <v>100</v>
      </c>
      <c r="C452" s="17" t="s">
        <v>181</v>
      </c>
      <c r="D452" s="61" t="s">
        <v>613</v>
      </c>
      <c r="E452" s="62" t="s">
        <v>45</v>
      </c>
      <c r="F452" s="46" t="s">
        <v>22</v>
      </c>
      <c r="G452" s="46">
        <v>0</v>
      </c>
      <c r="H452" s="47">
        <v>5</v>
      </c>
      <c r="I452" s="26">
        <f t="shared" si="23"/>
        <v>5</v>
      </c>
      <c r="J452" s="15">
        <f t="shared" si="21"/>
        <v>100</v>
      </c>
      <c r="K452" s="11">
        <v>0</v>
      </c>
      <c r="L452" s="16">
        <f t="shared" si="22"/>
        <v>0</v>
      </c>
      <c r="M452" s="11">
        <v>0</v>
      </c>
      <c r="N452" s="11">
        <v>0</v>
      </c>
      <c r="O452" s="9"/>
      <c r="P452" s="13"/>
    </row>
    <row r="453" ht="30">
      <c r="A453" s="17" t="s">
        <v>614</v>
      </c>
      <c r="B453" s="17" t="s">
        <v>24</v>
      </c>
      <c r="C453" s="17" t="s">
        <v>25</v>
      </c>
      <c r="D453" s="46">
        <v>14726</v>
      </c>
      <c r="E453" s="51" t="s">
        <v>38</v>
      </c>
      <c r="F453" s="46" t="s">
        <v>22</v>
      </c>
      <c r="G453" s="46">
        <v>0</v>
      </c>
      <c r="H453" s="47">
        <v>20</v>
      </c>
      <c r="I453" s="26">
        <v>20</v>
      </c>
      <c r="J453" s="15">
        <f t="shared" si="21"/>
        <v>100</v>
      </c>
      <c r="K453" s="11">
        <v>0</v>
      </c>
      <c r="L453" s="16">
        <f t="shared" si="22"/>
        <v>0</v>
      </c>
      <c r="M453" s="11">
        <v>2</v>
      </c>
      <c r="N453" s="11">
        <v>0</v>
      </c>
      <c r="O453" s="9"/>
      <c r="P453" s="1"/>
    </row>
    <row r="454" ht="45" hidden="1">
      <c r="A454" s="17" t="s">
        <v>615</v>
      </c>
      <c r="B454" s="17" t="s">
        <v>69</v>
      </c>
      <c r="C454" s="17" t="s">
        <v>89</v>
      </c>
      <c r="D454" s="46">
        <v>31093</v>
      </c>
      <c r="E454" s="51" t="s">
        <v>45</v>
      </c>
      <c r="F454" s="11" t="s">
        <v>22</v>
      </c>
      <c r="G454" s="46">
        <v>0</v>
      </c>
      <c r="H454" s="47">
        <v>174</v>
      </c>
      <c r="I454" s="26">
        <v>174</v>
      </c>
      <c r="J454" s="15">
        <f t="shared" si="21"/>
        <v>100</v>
      </c>
      <c r="K454" s="11">
        <v>0</v>
      </c>
      <c r="L454" s="16">
        <f t="shared" si="22"/>
        <v>0</v>
      </c>
      <c r="M454" s="18">
        <v>7</v>
      </c>
      <c r="N454" s="11">
        <v>0</v>
      </c>
      <c r="O454" s="9"/>
      <c r="P454" s="13"/>
    </row>
    <row r="455" ht="45" hidden="1">
      <c r="A455" s="17" t="s">
        <v>616</v>
      </c>
      <c r="B455" s="17" t="s">
        <v>40</v>
      </c>
      <c r="C455" s="17" t="s">
        <v>29</v>
      </c>
      <c r="D455" s="46">
        <v>19789</v>
      </c>
      <c r="E455" s="51" t="s">
        <v>30</v>
      </c>
      <c r="F455" s="46" t="s">
        <v>22</v>
      </c>
      <c r="G455" s="46">
        <v>0</v>
      </c>
      <c r="H455" s="47">
        <v>8</v>
      </c>
      <c r="I455" s="26">
        <v>8</v>
      </c>
      <c r="J455" s="15">
        <f t="shared" si="21"/>
        <v>100</v>
      </c>
      <c r="K455" s="11">
        <v>0</v>
      </c>
      <c r="L455" s="16">
        <f t="shared" si="22"/>
        <v>0</v>
      </c>
      <c r="M455" s="11">
        <v>0</v>
      </c>
      <c r="N455" s="11">
        <v>0</v>
      </c>
      <c r="O455" s="9"/>
      <c r="P455" s="13"/>
    </row>
    <row r="456" s="13" customFormat="1" ht="45" hidden="1">
      <c r="A456" s="17" t="s">
        <v>617</v>
      </c>
      <c r="B456" s="17" t="s">
        <v>135</v>
      </c>
      <c r="C456" s="17" t="s">
        <v>25</v>
      </c>
      <c r="D456" s="46">
        <v>36324</v>
      </c>
      <c r="E456" s="12" t="s">
        <v>45</v>
      </c>
      <c r="F456" s="46" t="s">
        <v>22</v>
      </c>
      <c r="G456" s="46">
        <v>0</v>
      </c>
      <c r="H456" s="47">
        <v>64</v>
      </c>
      <c r="I456" s="26">
        <v>64</v>
      </c>
      <c r="J456" s="15">
        <f t="shared" si="21"/>
        <v>100</v>
      </c>
      <c r="K456" s="11">
        <v>0</v>
      </c>
      <c r="L456" s="16">
        <f t="shared" si="22"/>
        <v>0</v>
      </c>
      <c r="M456" s="18">
        <v>5</v>
      </c>
      <c r="N456" s="11">
        <v>0</v>
      </c>
      <c r="O456" s="9"/>
      <c r="P456" s="13"/>
    </row>
    <row r="457" s="13" customFormat="1" ht="45" hidden="1">
      <c r="A457" s="11" t="s">
        <v>618</v>
      </c>
      <c r="B457" s="11" t="s">
        <v>148</v>
      </c>
      <c r="C457" s="11" t="s">
        <v>37</v>
      </c>
      <c r="D457" s="46">
        <v>30681</v>
      </c>
      <c r="E457" s="12" t="s">
        <v>30</v>
      </c>
      <c r="F457" s="46" t="s">
        <v>22</v>
      </c>
      <c r="G457" s="46">
        <v>0</v>
      </c>
      <c r="H457" s="47">
        <v>37</v>
      </c>
      <c r="I457" s="26">
        <v>37</v>
      </c>
      <c r="J457" s="15">
        <f t="shared" si="21"/>
        <v>100</v>
      </c>
      <c r="K457" s="11">
        <v>0</v>
      </c>
      <c r="L457" s="16">
        <f t="shared" si="22"/>
        <v>0</v>
      </c>
      <c r="M457" s="11">
        <v>2</v>
      </c>
      <c r="N457" s="11">
        <v>0</v>
      </c>
      <c r="O457" s="9"/>
      <c r="P457" s="1"/>
    </row>
    <row r="458" s="13" customFormat="1" ht="30" hidden="1">
      <c r="A458" s="17" t="s">
        <v>619</v>
      </c>
      <c r="B458" s="17" t="s">
        <v>69</v>
      </c>
      <c r="C458" s="17" t="s">
        <v>181</v>
      </c>
      <c r="D458" s="46">
        <v>25981</v>
      </c>
      <c r="E458" s="12" t="s">
        <v>34</v>
      </c>
      <c r="F458" s="46" t="s">
        <v>22</v>
      </c>
      <c r="G458" s="46">
        <v>0</v>
      </c>
      <c r="H458" s="47">
        <v>29</v>
      </c>
      <c r="I458" s="26">
        <v>29</v>
      </c>
      <c r="J458" s="15">
        <f t="shared" si="21"/>
        <v>100</v>
      </c>
      <c r="K458" s="11">
        <v>0</v>
      </c>
      <c r="L458" s="16">
        <f t="shared" si="22"/>
        <v>0</v>
      </c>
      <c r="M458" s="11">
        <v>0</v>
      </c>
      <c r="N458" s="11">
        <v>0</v>
      </c>
      <c r="O458" s="9"/>
    </row>
    <row r="459" s="13" customFormat="1" ht="30" hidden="1">
      <c r="A459" s="11" t="s">
        <v>620</v>
      </c>
      <c r="B459" s="11" t="s">
        <v>204</v>
      </c>
      <c r="C459" s="11" t="s">
        <v>62</v>
      </c>
      <c r="D459" s="63">
        <v>20638</v>
      </c>
      <c r="E459" s="12" t="s">
        <v>34</v>
      </c>
      <c r="F459" s="46" t="s">
        <v>22</v>
      </c>
      <c r="G459" s="46">
        <v>0</v>
      </c>
      <c r="H459" s="47">
        <v>275</v>
      </c>
      <c r="I459" s="26">
        <v>275</v>
      </c>
      <c r="J459" s="15">
        <f t="shared" si="21"/>
        <v>100</v>
      </c>
      <c r="K459" s="11">
        <v>0</v>
      </c>
      <c r="L459" s="16">
        <f t="shared" si="22"/>
        <v>0</v>
      </c>
      <c r="M459" s="11">
        <v>2</v>
      </c>
      <c r="N459" s="11">
        <v>0</v>
      </c>
      <c r="O459" s="9"/>
    </row>
    <row r="460" s="13" customFormat="1" ht="45" hidden="1">
      <c r="A460" s="11" t="s">
        <v>621</v>
      </c>
      <c r="B460" s="11" t="s">
        <v>74</v>
      </c>
      <c r="C460" s="11" t="s">
        <v>184</v>
      </c>
      <c r="D460" s="46">
        <v>29287</v>
      </c>
      <c r="E460" s="12" t="s">
        <v>45</v>
      </c>
      <c r="F460" s="46" t="s">
        <v>22</v>
      </c>
      <c r="G460" s="46">
        <v>0</v>
      </c>
      <c r="H460" s="47">
        <v>4</v>
      </c>
      <c r="I460" s="26">
        <v>4</v>
      </c>
      <c r="J460" s="15">
        <f t="shared" si="21"/>
        <v>100</v>
      </c>
      <c r="K460" s="11">
        <v>0</v>
      </c>
      <c r="L460" s="16">
        <f t="shared" si="22"/>
        <v>0</v>
      </c>
      <c r="M460" s="11">
        <v>4</v>
      </c>
      <c r="N460" s="11">
        <v>0</v>
      </c>
      <c r="O460" s="9"/>
    </row>
    <row r="461" s="13" customFormat="1" ht="45" hidden="1">
      <c r="A461" s="37" t="s">
        <v>622</v>
      </c>
      <c r="B461" s="37" t="s">
        <v>245</v>
      </c>
      <c r="C461" s="37" t="s">
        <v>152</v>
      </c>
      <c r="D461" s="48">
        <v>15061</v>
      </c>
      <c r="E461" s="38" t="s">
        <v>49</v>
      </c>
      <c r="F461" s="48" t="s">
        <v>22</v>
      </c>
      <c r="G461" s="48">
        <v>0</v>
      </c>
      <c r="H461" s="39">
        <v>1</v>
      </c>
      <c r="I461" s="49">
        <v>1</v>
      </c>
      <c r="J461" s="40">
        <v>100</v>
      </c>
      <c r="K461" s="11">
        <v>0</v>
      </c>
      <c r="L461" s="16">
        <f t="shared" si="22"/>
        <v>0</v>
      </c>
      <c r="M461" s="11">
        <v>0</v>
      </c>
      <c r="N461" s="37">
        <v>0</v>
      </c>
      <c r="O461" s="41"/>
      <c r="P461" s="1"/>
    </row>
    <row r="462" s="13" customFormat="1" ht="30" hidden="1">
      <c r="A462" s="17" t="s">
        <v>623</v>
      </c>
      <c r="B462" s="17" t="s">
        <v>82</v>
      </c>
      <c r="C462" s="17" t="s">
        <v>67</v>
      </c>
      <c r="D462" s="46">
        <v>36807</v>
      </c>
      <c r="E462" s="12" t="s">
        <v>26</v>
      </c>
      <c r="F462" s="46" t="s">
        <v>22</v>
      </c>
      <c r="G462" s="46">
        <v>0</v>
      </c>
      <c r="H462" s="47">
        <v>62</v>
      </c>
      <c r="I462" s="26">
        <v>62</v>
      </c>
      <c r="J462" s="15">
        <f t="shared" si="21"/>
        <v>100</v>
      </c>
      <c r="K462" s="11">
        <v>0</v>
      </c>
      <c r="L462" s="16">
        <f t="shared" si="22"/>
        <v>0</v>
      </c>
      <c r="M462" s="18">
        <v>4</v>
      </c>
      <c r="N462" s="11">
        <v>0</v>
      </c>
      <c r="O462" s="9"/>
      <c r="P462" s="13"/>
    </row>
    <row r="463" s="13" customFormat="1" ht="30">
      <c r="A463" s="17" t="s">
        <v>624</v>
      </c>
      <c r="B463" s="17" t="s">
        <v>40</v>
      </c>
      <c r="C463" s="17" t="s">
        <v>70</v>
      </c>
      <c r="D463" s="46">
        <v>34377</v>
      </c>
      <c r="E463" s="12" t="s">
        <v>38</v>
      </c>
      <c r="F463" s="46" t="s">
        <v>22</v>
      </c>
      <c r="G463" s="46">
        <v>0</v>
      </c>
      <c r="H463" s="47">
        <v>77</v>
      </c>
      <c r="I463" s="26">
        <v>77</v>
      </c>
      <c r="J463" s="15">
        <f t="shared" si="21"/>
        <v>100</v>
      </c>
      <c r="K463" s="11">
        <v>0</v>
      </c>
      <c r="L463" s="16">
        <f t="shared" si="22"/>
        <v>0</v>
      </c>
      <c r="M463" s="18">
        <v>3</v>
      </c>
      <c r="N463" s="11">
        <v>0</v>
      </c>
      <c r="O463" s="9"/>
      <c r="P463" s="13"/>
    </row>
    <row r="464" s="13" customFormat="1" ht="45" hidden="1">
      <c r="A464" s="11" t="s">
        <v>625</v>
      </c>
      <c r="B464" s="11" t="s">
        <v>626</v>
      </c>
      <c r="C464" s="11" t="s">
        <v>44</v>
      </c>
      <c r="D464" s="46">
        <v>18725</v>
      </c>
      <c r="E464" s="12" t="s">
        <v>45</v>
      </c>
      <c r="F464" s="46" t="s">
        <v>22</v>
      </c>
      <c r="G464" s="46">
        <v>0</v>
      </c>
      <c r="H464" s="47">
        <v>2</v>
      </c>
      <c r="I464" s="26">
        <f t="shared" si="23"/>
        <v>2</v>
      </c>
      <c r="J464" s="15">
        <f t="shared" si="21"/>
        <v>100</v>
      </c>
      <c r="K464" s="11">
        <v>0</v>
      </c>
      <c r="L464" s="16">
        <f t="shared" si="22"/>
        <v>0</v>
      </c>
      <c r="M464" s="11">
        <v>0</v>
      </c>
      <c r="N464" s="11">
        <v>0</v>
      </c>
      <c r="O464" s="9"/>
      <c r="P464" s="13"/>
    </row>
    <row r="465" s="13" customFormat="1" ht="60" hidden="1">
      <c r="A465" s="11" t="s">
        <v>627</v>
      </c>
      <c r="B465" s="11" t="s">
        <v>300</v>
      </c>
      <c r="C465" s="11" t="s">
        <v>152</v>
      </c>
      <c r="D465" s="46">
        <v>6928</v>
      </c>
      <c r="E465" s="21" t="s">
        <v>164</v>
      </c>
      <c r="F465" s="46" t="s">
        <v>22</v>
      </c>
      <c r="G465" s="46">
        <v>0</v>
      </c>
      <c r="H465" s="47">
        <v>48</v>
      </c>
      <c r="I465" s="26">
        <v>48</v>
      </c>
      <c r="J465" s="15">
        <f t="shared" si="21"/>
        <v>100</v>
      </c>
      <c r="K465" s="11">
        <v>0</v>
      </c>
      <c r="L465" s="16">
        <f t="shared" si="22"/>
        <v>0</v>
      </c>
      <c r="M465" s="11">
        <v>1</v>
      </c>
      <c r="N465" s="11">
        <v>0</v>
      </c>
      <c r="O465" s="9"/>
      <c r="P465" s="13"/>
    </row>
    <row r="466" s="13" customFormat="1" ht="45" hidden="1">
      <c r="A466" s="17" t="s">
        <v>628</v>
      </c>
      <c r="B466" s="17" t="s">
        <v>61</v>
      </c>
      <c r="C466" s="17" t="s">
        <v>95</v>
      </c>
      <c r="D466" s="46">
        <v>1503</v>
      </c>
      <c r="E466" s="12" t="s">
        <v>435</v>
      </c>
      <c r="F466" s="46" t="s">
        <v>22</v>
      </c>
      <c r="G466" s="46">
        <v>0</v>
      </c>
      <c r="H466" s="47">
        <v>7</v>
      </c>
      <c r="I466" s="26">
        <v>7</v>
      </c>
      <c r="J466" s="15">
        <f t="shared" si="21"/>
        <v>100</v>
      </c>
      <c r="K466" s="11">
        <v>0</v>
      </c>
      <c r="L466" s="16">
        <f t="shared" si="22"/>
        <v>0</v>
      </c>
      <c r="M466" s="11">
        <v>0</v>
      </c>
      <c r="N466" s="11">
        <v>0</v>
      </c>
      <c r="O466" s="9"/>
      <c r="P466" s="64"/>
    </row>
    <row r="467" ht="45" hidden="1">
      <c r="A467" s="65" t="s">
        <v>629</v>
      </c>
      <c r="B467" s="65" t="s">
        <v>24</v>
      </c>
      <c r="C467" s="65" t="s">
        <v>162</v>
      </c>
      <c r="D467" s="66">
        <v>23496</v>
      </c>
      <c r="E467" s="67" t="s">
        <v>45</v>
      </c>
      <c r="F467" s="65" t="s">
        <v>22</v>
      </c>
      <c r="G467" s="66">
        <v>0</v>
      </c>
      <c r="H467" s="47">
        <v>1</v>
      </c>
      <c r="I467" s="68">
        <f t="shared" si="23"/>
        <v>1</v>
      </c>
      <c r="J467" s="69">
        <f t="shared" si="21"/>
        <v>100</v>
      </c>
      <c r="K467" s="65">
        <v>0</v>
      </c>
      <c r="L467" s="16">
        <f t="shared" si="22"/>
        <v>0</v>
      </c>
      <c r="M467" s="65">
        <v>0</v>
      </c>
      <c r="N467" s="65">
        <v>0</v>
      </c>
      <c r="O467" s="70"/>
      <c r="P467" s="1"/>
    </row>
    <row r="468" ht="45" hidden="1">
      <c r="A468" s="71" t="s">
        <v>630</v>
      </c>
      <c r="B468" s="71" t="s">
        <v>51</v>
      </c>
      <c r="C468" s="71" t="s">
        <v>166</v>
      </c>
      <c r="D468" s="66">
        <v>11730</v>
      </c>
      <c r="E468" s="67" t="s">
        <v>56</v>
      </c>
      <c r="F468" s="65" t="s">
        <v>22</v>
      </c>
      <c r="G468" s="66">
        <v>0</v>
      </c>
      <c r="H468" s="47">
        <v>17</v>
      </c>
      <c r="I468" s="68">
        <v>17</v>
      </c>
      <c r="J468" s="69">
        <f t="shared" si="21"/>
        <v>100</v>
      </c>
      <c r="K468" s="65">
        <v>0</v>
      </c>
      <c r="L468" s="16">
        <f t="shared" si="22"/>
        <v>0</v>
      </c>
      <c r="M468" s="65">
        <v>0</v>
      </c>
      <c r="N468" s="65">
        <v>0</v>
      </c>
      <c r="O468" s="70"/>
      <c r="P468" s="13"/>
    </row>
    <row r="469" ht="30" hidden="1">
      <c r="A469" s="71" t="s">
        <v>631</v>
      </c>
      <c r="B469" s="71" t="s">
        <v>123</v>
      </c>
      <c r="C469" s="71" t="s">
        <v>184</v>
      </c>
      <c r="D469" s="66">
        <v>1651</v>
      </c>
      <c r="E469" s="67" t="s">
        <v>26</v>
      </c>
      <c r="F469" s="65" t="s">
        <v>22</v>
      </c>
      <c r="G469" s="66">
        <v>0</v>
      </c>
      <c r="H469" s="47">
        <v>17</v>
      </c>
      <c r="I469" s="68">
        <v>17</v>
      </c>
      <c r="J469" s="69">
        <f t="shared" si="21"/>
        <v>100</v>
      </c>
      <c r="K469" s="65">
        <v>0</v>
      </c>
      <c r="L469" s="16">
        <f t="shared" si="22"/>
        <v>0</v>
      </c>
      <c r="M469" s="72">
        <v>3</v>
      </c>
      <c r="N469" s="65">
        <v>0</v>
      </c>
      <c r="O469" s="70"/>
    </row>
    <row r="470" ht="45" hidden="1">
      <c r="A470" s="71" t="s">
        <v>632</v>
      </c>
      <c r="B470" s="71" t="s">
        <v>123</v>
      </c>
      <c r="C470" s="71" t="s">
        <v>25</v>
      </c>
      <c r="D470" s="66">
        <v>1494</v>
      </c>
      <c r="E470" s="67" t="s">
        <v>176</v>
      </c>
      <c r="F470" s="65" t="s">
        <v>22</v>
      </c>
      <c r="G470" s="66">
        <v>0</v>
      </c>
      <c r="H470" s="47">
        <v>160</v>
      </c>
      <c r="I470" s="68">
        <v>160</v>
      </c>
      <c r="J470" s="69">
        <f t="shared" si="21"/>
        <v>100</v>
      </c>
      <c r="K470" s="65">
        <v>0</v>
      </c>
      <c r="L470" s="16">
        <f t="shared" si="22"/>
        <v>0</v>
      </c>
      <c r="M470" s="72">
        <v>1</v>
      </c>
      <c r="N470" s="65">
        <v>0</v>
      </c>
      <c r="O470" s="70"/>
      <c r="P470" s="13"/>
    </row>
    <row r="471" ht="30" hidden="1">
      <c r="A471" s="65" t="s">
        <v>633</v>
      </c>
      <c r="B471" s="65" t="s">
        <v>634</v>
      </c>
      <c r="C471" s="65" t="s">
        <v>37</v>
      </c>
      <c r="D471" s="66">
        <v>37079</v>
      </c>
      <c r="E471" s="67" t="s">
        <v>26</v>
      </c>
      <c r="F471" s="11" t="s">
        <v>22</v>
      </c>
      <c r="G471" s="11">
        <v>0</v>
      </c>
      <c r="H471" s="19">
        <v>1</v>
      </c>
      <c r="I471" s="68">
        <v>1</v>
      </c>
      <c r="J471" s="69">
        <f t="shared" si="21"/>
        <v>100</v>
      </c>
      <c r="K471" s="11">
        <v>0</v>
      </c>
      <c r="L471" s="16">
        <f t="shared" si="22"/>
        <v>0</v>
      </c>
      <c r="M471" s="11">
        <v>0</v>
      </c>
      <c r="N471" s="11">
        <v>0</v>
      </c>
      <c r="O471" s="70"/>
      <c r="P471" s="13"/>
    </row>
    <row r="472" ht="30" hidden="1">
      <c r="A472" s="71" t="s">
        <v>635</v>
      </c>
      <c r="B472" s="71" t="s">
        <v>24</v>
      </c>
      <c r="C472" s="71" t="s">
        <v>489</v>
      </c>
      <c r="D472" s="66">
        <v>17468</v>
      </c>
      <c r="E472" s="67" t="s">
        <v>26</v>
      </c>
      <c r="F472" s="65" t="s">
        <v>22</v>
      </c>
      <c r="G472" s="66">
        <v>0</v>
      </c>
      <c r="H472" s="47">
        <v>26</v>
      </c>
      <c r="I472" s="68">
        <v>26</v>
      </c>
      <c r="J472" s="69">
        <f t="shared" si="21"/>
        <v>100</v>
      </c>
      <c r="K472" s="65">
        <v>0</v>
      </c>
      <c r="L472" s="16">
        <f t="shared" si="22"/>
        <v>0</v>
      </c>
      <c r="M472" s="65">
        <v>0</v>
      </c>
      <c r="N472" s="65">
        <v>0</v>
      </c>
      <c r="O472" s="70"/>
      <c r="P472" s="13"/>
    </row>
    <row r="473" ht="45" hidden="1">
      <c r="A473" s="65" t="s">
        <v>636</v>
      </c>
      <c r="B473" s="65" t="s">
        <v>74</v>
      </c>
      <c r="C473" s="65" t="s">
        <v>172</v>
      </c>
      <c r="D473" s="66">
        <v>40587</v>
      </c>
      <c r="E473" s="73" t="s">
        <v>113</v>
      </c>
      <c r="F473" s="65" t="s">
        <v>22</v>
      </c>
      <c r="G473" s="66">
        <v>0</v>
      </c>
      <c r="H473" s="47">
        <v>7</v>
      </c>
      <c r="I473" s="68">
        <v>7</v>
      </c>
      <c r="J473" s="69">
        <f t="shared" si="21"/>
        <v>100</v>
      </c>
      <c r="K473" s="65">
        <v>0</v>
      </c>
      <c r="L473" s="16">
        <f t="shared" si="22"/>
        <v>0</v>
      </c>
      <c r="M473" s="65">
        <v>0</v>
      </c>
      <c r="N473" s="65">
        <v>0</v>
      </c>
      <c r="O473" s="70"/>
      <c r="P473" s="13"/>
    </row>
    <row r="474" ht="45" hidden="1">
      <c r="A474" s="71" t="s">
        <v>637</v>
      </c>
      <c r="B474" s="71" t="s">
        <v>200</v>
      </c>
      <c r="C474" s="71" t="s">
        <v>41</v>
      </c>
      <c r="D474" s="66">
        <v>10616</v>
      </c>
      <c r="E474" s="67" t="s">
        <v>45</v>
      </c>
      <c r="F474" s="65" t="s">
        <v>22</v>
      </c>
      <c r="G474" s="66">
        <v>0</v>
      </c>
      <c r="H474" s="47">
        <v>106</v>
      </c>
      <c r="I474" s="68">
        <v>106</v>
      </c>
      <c r="J474" s="69">
        <f t="shared" si="21"/>
        <v>100</v>
      </c>
      <c r="K474" s="65">
        <v>0</v>
      </c>
      <c r="L474" s="16">
        <f t="shared" si="22"/>
        <v>0</v>
      </c>
      <c r="M474" s="65">
        <v>2</v>
      </c>
      <c r="N474" s="65">
        <v>0</v>
      </c>
      <c r="O474" s="70"/>
      <c r="P474" s="13"/>
    </row>
    <row r="475" ht="45" hidden="1">
      <c r="A475" s="65" t="s">
        <v>638</v>
      </c>
      <c r="B475" s="65" t="s">
        <v>639</v>
      </c>
      <c r="C475" s="65" t="s">
        <v>181</v>
      </c>
      <c r="D475" s="66">
        <v>2023</v>
      </c>
      <c r="E475" s="67" t="s">
        <v>113</v>
      </c>
      <c r="F475" s="11" t="s">
        <v>22</v>
      </c>
      <c r="G475" s="11">
        <v>0</v>
      </c>
      <c r="H475" s="19">
        <v>5</v>
      </c>
      <c r="I475" s="68">
        <v>5</v>
      </c>
      <c r="J475" s="69">
        <f t="shared" si="21"/>
        <v>100</v>
      </c>
      <c r="K475" s="11">
        <v>0</v>
      </c>
      <c r="L475" s="16">
        <f t="shared" si="22"/>
        <v>0</v>
      </c>
      <c r="M475" s="11">
        <v>0</v>
      </c>
      <c r="N475" s="11">
        <v>0</v>
      </c>
      <c r="O475" s="70"/>
      <c r="P475" s="13"/>
    </row>
    <row r="476" ht="30" hidden="1">
      <c r="A476" s="71" t="s">
        <v>640</v>
      </c>
      <c r="B476" s="71" t="s">
        <v>19</v>
      </c>
      <c r="C476" s="71" t="s">
        <v>53</v>
      </c>
      <c r="D476" s="66">
        <v>27630</v>
      </c>
      <c r="E476" s="67" t="s">
        <v>26</v>
      </c>
      <c r="F476" s="65" t="s">
        <v>22</v>
      </c>
      <c r="G476" s="66">
        <v>0</v>
      </c>
      <c r="H476" s="47">
        <v>2</v>
      </c>
      <c r="I476" s="68">
        <f t="shared" si="23"/>
        <v>2</v>
      </c>
      <c r="J476" s="69">
        <f t="shared" si="21"/>
        <v>100</v>
      </c>
      <c r="K476" s="65">
        <v>0</v>
      </c>
      <c r="L476" s="16">
        <f t="shared" si="22"/>
        <v>0</v>
      </c>
      <c r="M476" s="65">
        <v>0</v>
      </c>
      <c r="N476" s="65">
        <v>0</v>
      </c>
      <c r="O476" s="70"/>
      <c r="P476" s="13"/>
    </row>
    <row r="477" ht="45" hidden="1">
      <c r="A477" s="71" t="s">
        <v>641</v>
      </c>
      <c r="B477" s="71" t="s">
        <v>557</v>
      </c>
      <c r="C477" s="71" t="s">
        <v>33</v>
      </c>
      <c r="D477" s="66">
        <v>10312</v>
      </c>
      <c r="E477" s="67" t="s">
        <v>45</v>
      </c>
      <c r="F477" s="65" t="s">
        <v>22</v>
      </c>
      <c r="G477" s="66">
        <v>0</v>
      </c>
      <c r="H477" s="47">
        <v>37</v>
      </c>
      <c r="I477" s="68">
        <v>37</v>
      </c>
      <c r="J477" s="69">
        <f t="shared" si="21"/>
        <v>100</v>
      </c>
      <c r="K477" s="65">
        <v>0</v>
      </c>
      <c r="L477" s="16">
        <f t="shared" si="22"/>
        <v>0</v>
      </c>
      <c r="M477" s="65">
        <v>0</v>
      </c>
      <c r="N477" s="65">
        <v>0</v>
      </c>
      <c r="O477" s="70"/>
      <c r="P477" s="13"/>
    </row>
    <row r="478" ht="45" hidden="1">
      <c r="A478" s="65" t="s">
        <v>641</v>
      </c>
      <c r="B478" s="65" t="s">
        <v>40</v>
      </c>
      <c r="C478" s="65" t="s">
        <v>29</v>
      </c>
      <c r="D478" s="66">
        <v>41233</v>
      </c>
      <c r="E478" s="67" t="s">
        <v>49</v>
      </c>
      <c r="F478" s="65" t="s">
        <v>22</v>
      </c>
      <c r="G478" s="66">
        <v>0</v>
      </c>
      <c r="H478" s="47">
        <v>27</v>
      </c>
      <c r="I478" s="68">
        <v>27</v>
      </c>
      <c r="J478" s="69">
        <f t="shared" si="21"/>
        <v>100</v>
      </c>
      <c r="K478" s="65">
        <v>0</v>
      </c>
      <c r="L478" s="16">
        <f t="shared" si="22"/>
        <v>0</v>
      </c>
      <c r="M478" s="65">
        <v>0</v>
      </c>
      <c r="N478" s="65">
        <v>0</v>
      </c>
      <c r="O478" s="70"/>
    </row>
    <row r="479" ht="45" hidden="1">
      <c r="A479" s="71" t="s">
        <v>642</v>
      </c>
      <c r="B479" s="71" t="s">
        <v>204</v>
      </c>
      <c r="C479" s="71" t="s">
        <v>271</v>
      </c>
      <c r="D479" s="66">
        <v>5848</v>
      </c>
      <c r="E479" s="67" t="s">
        <v>30</v>
      </c>
      <c r="F479" s="65" t="s">
        <v>22</v>
      </c>
      <c r="G479" s="66">
        <v>0</v>
      </c>
      <c r="H479" s="47">
        <v>64</v>
      </c>
      <c r="I479" s="68">
        <v>64</v>
      </c>
      <c r="J479" s="69">
        <f t="shared" si="21"/>
        <v>100</v>
      </c>
      <c r="K479" s="65">
        <v>0</v>
      </c>
      <c r="L479" s="16">
        <f t="shared" si="22"/>
        <v>0</v>
      </c>
      <c r="M479" s="72">
        <v>1</v>
      </c>
      <c r="N479" s="65">
        <v>0</v>
      </c>
      <c r="O479" s="70"/>
      <c r="P479" s="13"/>
    </row>
    <row r="480" ht="45" hidden="1">
      <c r="A480" s="71" t="s">
        <v>643</v>
      </c>
      <c r="B480" s="71" t="s">
        <v>135</v>
      </c>
      <c r="C480" s="71" t="s">
        <v>162</v>
      </c>
      <c r="D480" s="66">
        <v>27626</v>
      </c>
      <c r="E480" s="67" t="s">
        <v>45</v>
      </c>
      <c r="F480" s="65" t="s">
        <v>22</v>
      </c>
      <c r="G480" s="66">
        <v>0</v>
      </c>
      <c r="H480" s="47">
        <v>40</v>
      </c>
      <c r="I480" s="68">
        <v>40</v>
      </c>
      <c r="J480" s="69">
        <f t="shared" si="21"/>
        <v>100</v>
      </c>
      <c r="K480" s="65">
        <v>0</v>
      </c>
      <c r="L480" s="16">
        <f t="shared" si="22"/>
        <v>0</v>
      </c>
      <c r="M480" s="72">
        <v>2</v>
      </c>
      <c r="N480" s="65">
        <v>0</v>
      </c>
      <c r="O480" s="70"/>
      <c r="P480" s="13"/>
    </row>
    <row r="481" ht="30" hidden="1">
      <c r="A481" s="71" t="s">
        <v>644</v>
      </c>
      <c r="B481" s="71" t="s">
        <v>223</v>
      </c>
      <c r="C481" s="71" t="s">
        <v>37</v>
      </c>
      <c r="D481" s="66">
        <v>16941</v>
      </c>
      <c r="E481" s="67" t="s">
        <v>34</v>
      </c>
      <c r="F481" s="65" t="s">
        <v>22</v>
      </c>
      <c r="G481" s="66">
        <v>0</v>
      </c>
      <c r="H481" s="47">
        <v>45</v>
      </c>
      <c r="I481" s="68">
        <v>45</v>
      </c>
      <c r="J481" s="69">
        <f t="shared" si="21"/>
        <v>100</v>
      </c>
      <c r="K481" s="65">
        <v>0</v>
      </c>
      <c r="L481" s="16">
        <f t="shared" si="22"/>
        <v>0</v>
      </c>
      <c r="M481" s="65">
        <v>0</v>
      </c>
      <c r="N481" s="65">
        <v>0</v>
      </c>
      <c r="O481" s="70"/>
    </row>
    <row r="482" ht="45" hidden="1">
      <c r="A482" s="65" t="s">
        <v>645</v>
      </c>
      <c r="B482" s="65" t="s">
        <v>94</v>
      </c>
      <c r="C482" s="65" t="s">
        <v>168</v>
      </c>
      <c r="D482" s="66">
        <v>29356</v>
      </c>
      <c r="E482" s="67" t="s">
        <v>113</v>
      </c>
      <c r="F482" s="11" t="s">
        <v>22</v>
      </c>
      <c r="G482" s="11">
        <v>0</v>
      </c>
      <c r="H482" s="19">
        <v>1</v>
      </c>
      <c r="I482" s="68">
        <v>1</v>
      </c>
      <c r="J482" s="69">
        <f t="shared" si="21"/>
        <v>100</v>
      </c>
      <c r="K482" s="11">
        <v>0</v>
      </c>
      <c r="L482" s="16">
        <f t="shared" si="22"/>
        <v>0</v>
      </c>
      <c r="M482" s="11">
        <v>0</v>
      </c>
      <c r="N482" s="11">
        <v>0</v>
      </c>
      <c r="O482" s="70"/>
      <c r="P482" s="13"/>
    </row>
    <row r="483" ht="30" hidden="1">
      <c r="A483" s="71" t="s">
        <v>646</v>
      </c>
      <c r="B483" s="71" t="s">
        <v>43</v>
      </c>
      <c r="C483" s="71" t="s">
        <v>152</v>
      </c>
      <c r="D483" s="66">
        <v>14725</v>
      </c>
      <c r="E483" s="67" t="s">
        <v>26</v>
      </c>
      <c r="F483" s="65" t="s">
        <v>22</v>
      </c>
      <c r="G483" s="66">
        <v>0</v>
      </c>
      <c r="H483" s="47">
        <v>102</v>
      </c>
      <c r="I483" s="68">
        <v>102</v>
      </c>
      <c r="J483" s="69">
        <f t="shared" ref="J483:J497" si="24">IF(H483=0,0,I483/H483*100)</f>
        <v>100</v>
      </c>
      <c r="K483" s="65">
        <v>0</v>
      </c>
      <c r="L483" s="16">
        <f t="shared" ref="L483:L497" si="25">IF(H483=0,0,K483/H483*100)</f>
        <v>0</v>
      </c>
      <c r="M483" s="65">
        <v>1</v>
      </c>
      <c r="N483" s="65">
        <v>0</v>
      </c>
      <c r="O483" s="70"/>
      <c r="P483" s="13"/>
    </row>
    <row r="484" ht="30" hidden="1">
      <c r="A484" s="71" t="s">
        <v>647</v>
      </c>
      <c r="B484" s="71" t="s">
        <v>507</v>
      </c>
      <c r="C484" s="71" t="s">
        <v>53</v>
      </c>
      <c r="D484" s="66">
        <v>1251</v>
      </c>
      <c r="E484" s="67" t="s">
        <v>26</v>
      </c>
      <c r="F484" s="65" t="s">
        <v>22</v>
      </c>
      <c r="G484" s="66">
        <v>0</v>
      </c>
      <c r="H484" s="47">
        <v>554</v>
      </c>
      <c r="I484" s="68">
        <v>554</v>
      </c>
      <c r="J484" s="69">
        <f t="shared" si="24"/>
        <v>100</v>
      </c>
      <c r="K484" s="65">
        <v>0</v>
      </c>
      <c r="L484" s="16">
        <f t="shared" si="25"/>
        <v>0</v>
      </c>
      <c r="M484" s="72">
        <v>16</v>
      </c>
      <c r="N484" s="65">
        <v>0</v>
      </c>
      <c r="O484" s="70"/>
      <c r="P484" s="13"/>
    </row>
    <row r="485" ht="45" hidden="1">
      <c r="A485" s="65" t="s">
        <v>648</v>
      </c>
      <c r="B485" s="65" t="s">
        <v>202</v>
      </c>
      <c r="C485" s="65" t="s">
        <v>33</v>
      </c>
      <c r="D485" s="66">
        <v>35686</v>
      </c>
      <c r="E485" s="67" t="s">
        <v>45</v>
      </c>
      <c r="F485" s="11" t="s">
        <v>22</v>
      </c>
      <c r="G485" s="11">
        <v>0</v>
      </c>
      <c r="H485" s="19">
        <v>3</v>
      </c>
      <c r="I485" s="68">
        <v>3</v>
      </c>
      <c r="J485" s="69">
        <f t="shared" si="24"/>
        <v>100</v>
      </c>
      <c r="K485" s="11">
        <v>0</v>
      </c>
      <c r="L485" s="16">
        <f t="shared" si="25"/>
        <v>0</v>
      </c>
      <c r="M485" s="11">
        <v>0</v>
      </c>
      <c r="N485" s="11">
        <v>0</v>
      </c>
      <c r="O485" s="70"/>
      <c r="P485" s="13"/>
    </row>
    <row r="486" ht="45" hidden="1">
      <c r="A486" s="71" t="s">
        <v>649</v>
      </c>
      <c r="B486" s="71" t="s">
        <v>43</v>
      </c>
      <c r="C486" s="71" t="s">
        <v>58</v>
      </c>
      <c r="D486" s="66">
        <v>29753</v>
      </c>
      <c r="E486" s="67" t="s">
        <v>45</v>
      </c>
      <c r="F486" s="65" t="s">
        <v>22</v>
      </c>
      <c r="G486" s="66">
        <v>0</v>
      </c>
      <c r="H486" s="47">
        <v>244</v>
      </c>
      <c r="I486" s="68">
        <v>244</v>
      </c>
      <c r="J486" s="69">
        <f t="shared" si="24"/>
        <v>100</v>
      </c>
      <c r="K486" s="65">
        <v>0</v>
      </c>
      <c r="L486" s="16">
        <f t="shared" si="25"/>
        <v>0</v>
      </c>
      <c r="M486" s="72">
        <v>8</v>
      </c>
      <c r="N486" s="65">
        <v>0</v>
      </c>
      <c r="O486" s="70"/>
      <c r="P486" s="13"/>
    </row>
    <row r="487" ht="30">
      <c r="A487" s="65" t="s">
        <v>650</v>
      </c>
      <c r="B487" s="65" t="s">
        <v>507</v>
      </c>
      <c r="C487" s="65" t="s">
        <v>44</v>
      </c>
      <c r="D487" s="66">
        <v>25529</v>
      </c>
      <c r="E487" s="67" t="s">
        <v>38</v>
      </c>
      <c r="F487" s="11" t="s">
        <v>22</v>
      </c>
      <c r="G487" s="11">
        <v>0</v>
      </c>
      <c r="H487" s="19">
        <v>22</v>
      </c>
      <c r="I487" s="68">
        <v>22</v>
      </c>
      <c r="J487" s="69">
        <f t="shared" si="24"/>
        <v>100</v>
      </c>
      <c r="K487" s="11">
        <v>0</v>
      </c>
      <c r="L487" s="16">
        <f t="shared" si="25"/>
        <v>0</v>
      </c>
      <c r="M487" s="11">
        <v>0</v>
      </c>
      <c r="N487" s="11">
        <v>0</v>
      </c>
      <c r="O487" s="70"/>
      <c r="P487" s="13"/>
    </row>
    <row r="488" ht="45" hidden="1">
      <c r="A488" s="71" t="s">
        <v>651</v>
      </c>
      <c r="B488" s="71" t="s">
        <v>652</v>
      </c>
      <c r="C488" s="71" t="s">
        <v>653</v>
      </c>
      <c r="D488" s="66">
        <v>18727</v>
      </c>
      <c r="E488" s="67" t="s">
        <v>268</v>
      </c>
      <c r="F488" s="65" t="s">
        <v>22</v>
      </c>
      <c r="G488" s="66">
        <v>0</v>
      </c>
      <c r="H488" s="47">
        <v>71</v>
      </c>
      <c r="I488" s="68">
        <v>71</v>
      </c>
      <c r="J488" s="69">
        <f t="shared" si="24"/>
        <v>100</v>
      </c>
      <c r="K488" s="65">
        <v>0</v>
      </c>
      <c r="L488" s="16">
        <f t="shared" si="25"/>
        <v>0</v>
      </c>
      <c r="M488" s="72">
        <v>4</v>
      </c>
      <c r="N488" s="65">
        <v>0</v>
      </c>
      <c r="O488" s="70"/>
      <c r="P488" s="13"/>
    </row>
    <row r="489" ht="30" hidden="1">
      <c r="A489" s="71" t="s">
        <v>651</v>
      </c>
      <c r="B489" s="71" t="s">
        <v>19</v>
      </c>
      <c r="C489" s="71" t="s">
        <v>132</v>
      </c>
      <c r="D489" s="66">
        <v>1505</v>
      </c>
      <c r="E489" s="67" t="s">
        <v>34</v>
      </c>
      <c r="F489" s="65" t="s">
        <v>22</v>
      </c>
      <c r="G489" s="66">
        <v>0</v>
      </c>
      <c r="H489" s="47">
        <v>62</v>
      </c>
      <c r="I489" s="68">
        <v>62</v>
      </c>
      <c r="J489" s="69">
        <f t="shared" si="24"/>
        <v>100</v>
      </c>
      <c r="K489" s="65">
        <v>0</v>
      </c>
      <c r="L489" s="16">
        <f t="shared" si="25"/>
        <v>0</v>
      </c>
      <c r="M489" s="72">
        <v>7</v>
      </c>
      <c r="N489" s="65">
        <v>0</v>
      </c>
      <c r="O489" s="70"/>
      <c r="P489" s="13"/>
    </row>
    <row r="490" ht="45" hidden="1">
      <c r="A490" s="74" t="s">
        <v>654</v>
      </c>
      <c r="B490" s="74" t="s">
        <v>19</v>
      </c>
      <c r="C490" s="74" t="s">
        <v>564</v>
      </c>
      <c r="D490" s="75">
        <v>28610</v>
      </c>
      <c r="E490" s="76" t="s">
        <v>45</v>
      </c>
      <c r="F490" s="77" t="s">
        <v>22</v>
      </c>
      <c r="G490" s="78">
        <v>0</v>
      </c>
      <c r="H490" s="56">
        <v>2</v>
      </c>
      <c r="I490" s="79">
        <v>1</v>
      </c>
      <c r="J490" s="69">
        <f t="shared" si="24"/>
        <v>50</v>
      </c>
      <c r="K490" s="77">
        <v>1</v>
      </c>
      <c r="L490" s="16">
        <f t="shared" si="25"/>
        <v>50</v>
      </c>
      <c r="M490" s="80">
        <v>1</v>
      </c>
      <c r="N490" s="77">
        <v>0</v>
      </c>
      <c r="O490" s="81"/>
      <c r="P490" s="13"/>
    </row>
    <row r="491" ht="30" hidden="1">
      <c r="A491" s="65" t="s">
        <v>655</v>
      </c>
      <c r="B491" s="65" t="s">
        <v>200</v>
      </c>
      <c r="C491" s="65" t="s">
        <v>33</v>
      </c>
      <c r="D491" s="66">
        <v>13777</v>
      </c>
      <c r="E491" s="67" t="s">
        <v>26</v>
      </c>
      <c r="F491" s="65" t="s">
        <v>22</v>
      </c>
      <c r="G491" s="66">
        <v>0</v>
      </c>
      <c r="H491" s="47">
        <v>1</v>
      </c>
      <c r="I491" s="68">
        <f t="shared" ref="I485:I495" si="26">H491-K491</f>
        <v>1</v>
      </c>
      <c r="J491" s="69">
        <f t="shared" si="24"/>
        <v>100</v>
      </c>
      <c r="K491" s="65">
        <v>0</v>
      </c>
      <c r="L491" s="16">
        <f t="shared" si="25"/>
        <v>0</v>
      </c>
      <c r="M491" s="65">
        <v>0</v>
      </c>
      <c r="N491" s="65">
        <v>0</v>
      </c>
      <c r="O491" s="70"/>
      <c r="P491" s="13"/>
    </row>
    <row r="492" ht="30" hidden="1">
      <c r="A492" s="71" t="s">
        <v>656</v>
      </c>
      <c r="B492" s="71" t="s">
        <v>82</v>
      </c>
      <c r="C492" s="71" t="s">
        <v>67</v>
      </c>
      <c r="D492" s="66">
        <v>19236</v>
      </c>
      <c r="E492" s="67" t="s">
        <v>34</v>
      </c>
      <c r="F492" s="65" t="s">
        <v>22</v>
      </c>
      <c r="G492" s="66">
        <v>0</v>
      </c>
      <c r="H492" s="47">
        <v>38</v>
      </c>
      <c r="I492" s="68">
        <v>38</v>
      </c>
      <c r="J492" s="69">
        <f t="shared" si="24"/>
        <v>100</v>
      </c>
      <c r="K492" s="65">
        <v>0</v>
      </c>
      <c r="L492" s="16">
        <f t="shared" si="25"/>
        <v>0</v>
      </c>
      <c r="M492" s="72">
        <v>2</v>
      </c>
      <c r="N492" s="65">
        <v>0</v>
      </c>
      <c r="O492" s="70"/>
      <c r="P492" s="13"/>
    </row>
    <row r="493" ht="45" hidden="1">
      <c r="A493" s="71" t="s">
        <v>657</v>
      </c>
      <c r="B493" s="71" t="s">
        <v>115</v>
      </c>
      <c r="C493" s="71" t="s">
        <v>67</v>
      </c>
      <c r="D493" s="66">
        <v>32961</v>
      </c>
      <c r="E493" s="67" t="s">
        <v>49</v>
      </c>
      <c r="F493" s="65" t="s">
        <v>22</v>
      </c>
      <c r="G493" s="66">
        <v>0</v>
      </c>
      <c r="H493" s="47">
        <v>119</v>
      </c>
      <c r="I493" s="68">
        <v>118</v>
      </c>
      <c r="J493" s="69">
        <f t="shared" si="24"/>
        <v>99.159663865546221</v>
      </c>
      <c r="K493" s="65">
        <v>1</v>
      </c>
      <c r="L493" s="16">
        <f t="shared" si="25"/>
        <v>0.84033613445378152</v>
      </c>
      <c r="M493" s="72">
        <v>4</v>
      </c>
      <c r="N493" s="65">
        <v>0</v>
      </c>
      <c r="O493" s="70"/>
      <c r="P493" s="13"/>
    </row>
    <row r="494" ht="45" hidden="1">
      <c r="A494" s="71" t="s">
        <v>658</v>
      </c>
      <c r="B494" s="71" t="s">
        <v>19</v>
      </c>
      <c r="C494" s="71" t="s">
        <v>184</v>
      </c>
      <c r="D494" s="66">
        <v>20211</v>
      </c>
      <c r="E494" s="67" t="s">
        <v>56</v>
      </c>
      <c r="F494" s="65" t="s">
        <v>22</v>
      </c>
      <c r="G494" s="66">
        <v>0</v>
      </c>
      <c r="H494" s="47">
        <v>87</v>
      </c>
      <c r="I494" s="68">
        <v>85</v>
      </c>
      <c r="J494" s="69">
        <f t="shared" si="24"/>
        <v>97.701149425287355</v>
      </c>
      <c r="K494" s="65">
        <v>2</v>
      </c>
      <c r="L494" s="16">
        <f t="shared" si="25"/>
        <v>2.2988505747126435</v>
      </c>
      <c r="M494" s="72">
        <v>1</v>
      </c>
      <c r="N494" s="65">
        <v>0</v>
      </c>
      <c r="O494" s="70"/>
      <c r="P494" s="13"/>
    </row>
    <row r="495" ht="45" hidden="1">
      <c r="A495" s="65" t="s">
        <v>659</v>
      </c>
      <c r="B495" s="65" t="s">
        <v>43</v>
      </c>
      <c r="C495" s="65" t="s">
        <v>280</v>
      </c>
      <c r="D495" s="66">
        <v>40742</v>
      </c>
      <c r="E495" s="67" t="s">
        <v>45</v>
      </c>
      <c r="F495" s="65" t="s">
        <v>22</v>
      </c>
      <c r="G495" s="66">
        <v>0</v>
      </c>
      <c r="H495" s="47">
        <v>48</v>
      </c>
      <c r="I495" s="68">
        <f t="shared" si="26"/>
        <v>48</v>
      </c>
      <c r="J495" s="69">
        <f t="shared" si="24"/>
        <v>100</v>
      </c>
      <c r="K495" s="65">
        <v>0</v>
      </c>
      <c r="L495" s="16">
        <f t="shared" si="25"/>
        <v>0</v>
      </c>
      <c r="M495" s="65">
        <v>0</v>
      </c>
      <c r="N495" s="65">
        <v>0</v>
      </c>
      <c r="O495" s="70"/>
      <c r="P495" s="13"/>
    </row>
    <row r="496" ht="45" hidden="1">
      <c r="A496" s="71" t="s">
        <v>660</v>
      </c>
      <c r="B496" s="71" t="s">
        <v>19</v>
      </c>
      <c r="C496" s="71" t="s">
        <v>58</v>
      </c>
      <c r="D496" s="66">
        <v>35734</v>
      </c>
      <c r="E496" s="67" t="s">
        <v>45</v>
      </c>
      <c r="F496" s="65" t="s">
        <v>22</v>
      </c>
      <c r="G496" s="66">
        <v>0</v>
      </c>
      <c r="H496" s="47">
        <v>8</v>
      </c>
      <c r="I496" s="68">
        <v>8</v>
      </c>
      <c r="J496" s="69">
        <f t="shared" si="24"/>
        <v>100</v>
      </c>
      <c r="K496" s="65">
        <v>0</v>
      </c>
      <c r="L496" s="16">
        <f t="shared" si="25"/>
        <v>0</v>
      </c>
      <c r="M496" s="65">
        <v>0</v>
      </c>
      <c r="N496" s="65">
        <v>0</v>
      </c>
      <c r="O496" s="70"/>
      <c r="P496" s="13"/>
    </row>
    <row r="497" ht="45" hidden="1">
      <c r="A497" s="71" t="s">
        <v>661</v>
      </c>
      <c r="B497" s="71" t="s">
        <v>43</v>
      </c>
      <c r="C497" s="71" t="s">
        <v>37</v>
      </c>
      <c r="D497" s="66">
        <v>37634</v>
      </c>
      <c r="E497" s="67" t="s">
        <v>45</v>
      </c>
      <c r="F497" s="65" t="s">
        <v>22</v>
      </c>
      <c r="G497" s="66">
        <v>0</v>
      </c>
      <c r="H497" s="47">
        <v>52</v>
      </c>
      <c r="I497" s="68">
        <v>52</v>
      </c>
      <c r="J497" s="69">
        <f t="shared" si="24"/>
        <v>100</v>
      </c>
      <c r="K497" s="65">
        <v>0</v>
      </c>
      <c r="L497" s="16">
        <f t="shared" si="25"/>
        <v>0</v>
      </c>
      <c r="M497" s="65">
        <v>8</v>
      </c>
      <c r="N497" s="65">
        <v>0</v>
      </c>
      <c r="O497" s="70"/>
      <c r="P497" s="13"/>
    </row>
    <row r="498" ht="15">
      <c r="A498" s="2"/>
      <c r="B498" s="2"/>
      <c r="C498" s="2"/>
      <c r="D498" s="3"/>
      <c r="E498" s="4"/>
      <c r="F498" s="5"/>
      <c r="G498" s="82"/>
      <c r="H498" s="83"/>
      <c r="I498" s="84"/>
      <c r="J498" s="5"/>
      <c r="K498" s="5"/>
      <c r="L498" s="5"/>
      <c r="M498" s="5"/>
      <c r="N498" s="5"/>
      <c r="O498" s="1"/>
    </row>
    <row r="499">
      <c r="G499" s="82"/>
      <c r="H499" s="83"/>
      <c r="I499" s="84"/>
    </row>
    <row r="500">
      <c r="G500" s="82"/>
      <c r="H500" s="83"/>
      <c r="I500" s="84"/>
    </row>
    <row r="501">
      <c r="G501" s="82"/>
      <c r="H501" s="83"/>
      <c r="I501" s="84"/>
    </row>
    <row r="502">
      <c r="G502" s="82"/>
      <c r="H502" s="83"/>
      <c r="I502" s="84"/>
    </row>
    <row r="503">
      <c r="G503" s="82"/>
      <c r="H503" s="83"/>
      <c r="I503" s="84"/>
    </row>
    <row r="504">
      <c r="G504" s="82"/>
      <c r="H504" s="83"/>
      <c r="I504" s="84"/>
    </row>
    <row r="505">
      <c r="G505" s="82"/>
      <c r="H505" s="83"/>
      <c r="I505" s="84"/>
    </row>
    <row r="506">
      <c r="G506" s="82"/>
      <c r="H506" s="83"/>
      <c r="I506" s="84"/>
    </row>
    <row r="507">
      <c r="G507" s="82"/>
      <c r="H507" s="83"/>
      <c r="I507" s="84"/>
    </row>
    <row r="508">
      <c r="G508" s="82"/>
      <c r="H508" s="83"/>
      <c r="I508" s="84"/>
    </row>
    <row r="509">
      <c r="G509" s="82"/>
      <c r="H509" s="83"/>
      <c r="I509" s="84"/>
    </row>
    <row r="510">
      <c r="G510" s="82"/>
      <c r="H510" s="83"/>
      <c r="I510" s="84"/>
    </row>
    <row r="511">
      <c r="G511" s="82"/>
      <c r="H511" s="83"/>
      <c r="I511" s="84"/>
    </row>
    <row r="512">
      <c r="G512" s="82"/>
      <c r="H512" s="83"/>
      <c r="I512" s="84"/>
    </row>
    <row r="513">
      <c r="G513" s="82"/>
      <c r="H513" s="83"/>
      <c r="I513" s="84"/>
    </row>
    <row r="514">
      <c r="G514" s="82"/>
      <c r="H514" s="83"/>
      <c r="I514" s="84"/>
    </row>
    <row r="515">
      <c r="G515" s="82"/>
      <c r="H515" s="83"/>
      <c r="I515" s="84"/>
    </row>
    <row r="516">
      <c r="G516" s="82"/>
      <c r="H516" s="83"/>
      <c r="I516" s="84"/>
    </row>
    <row r="517">
      <c r="G517" s="82"/>
      <c r="H517" s="83"/>
      <c r="I517" s="84"/>
    </row>
    <row r="518">
      <c r="G518" s="82"/>
      <c r="H518" s="83"/>
      <c r="I518" s="84"/>
    </row>
    <row r="519">
      <c r="G519" s="82"/>
      <c r="H519" s="83"/>
      <c r="I519" s="84"/>
    </row>
    <row r="520">
      <c r="G520" s="82"/>
      <c r="H520" s="83"/>
      <c r="I520" s="84"/>
    </row>
    <row r="521">
      <c r="G521" s="82"/>
      <c r="H521" s="83"/>
      <c r="I521" s="84"/>
    </row>
    <row r="522">
      <c r="G522" s="82"/>
      <c r="H522" s="83"/>
      <c r="I522" s="84"/>
    </row>
    <row r="523">
      <c r="G523" s="82"/>
      <c r="H523" s="83"/>
      <c r="I523" s="84"/>
    </row>
    <row r="524">
      <c r="G524" s="82"/>
      <c r="H524" s="83"/>
      <c r="I524" s="84"/>
    </row>
    <row r="525">
      <c r="G525" s="82"/>
      <c r="H525" s="83"/>
      <c r="I525" s="84"/>
    </row>
    <row r="526">
      <c r="G526" s="82"/>
      <c r="H526" s="83"/>
      <c r="I526" s="84"/>
    </row>
    <row r="527">
      <c r="G527" s="82"/>
      <c r="H527" s="83"/>
      <c r="I527" s="84"/>
    </row>
    <row r="528">
      <c r="G528" s="82"/>
      <c r="H528" s="83"/>
      <c r="I528" s="84"/>
    </row>
    <row r="529">
      <c r="G529" s="82"/>
      <c r="H529" s="83"/>
      <c r="I529" s="84"/>
    </row>
    <row r="530">
      <c r="G530" s="82"/>
      <c r="H530" s="83"/>
      <c r="I530" s="84"/>
    </row>
    <row r="531">
      <c r="G531" s="82"/>
      <c r="H531" s="83"/>
      <c r="I531" s="84"/>
    </row>
    <row r="532">
      <c r="G532" s="82"/>
      <c r="H532" s="83"/>
      <c r="I532" s="84"/>
    </row>
    <row r="533">
      <c r="G533" s="82"/>
      <c r="H533" s="83"/>
      <c r="I533" s="84"/>
    </row>
    <row r="534">
      <c r="G534" s="82"/>
      <c r="H534" s="83"/>
      <c r="I534" s="84"/>
    </row>
    <row r="535">
      <c r="G535" s="82"/>
      <c r="H535" s="83"/>
      <c r="I535" s="84"/>
    </row>
    <row r="536">
      <c r="G536" s="82"/>
      <c r="H536" s="83"/>
      <c r="I536" s="84"/>
    </row>
    <row r="537">
      <c r="G537" s="82"/>
      <c r="H537" s="83"/>
      <c r="I537" s="84"/>
    </row>
    <row r="538">
      <c r="G538" s="82"/>
      <c r="H538" s="83"/>
      <c r="I538" s="84"/>
    </row>
    <row r="539">
      <c r="G539" s="82"/>
      <c r="H539" s="83"/>
      <c r="I539" s="84"/>
    </row>
    <row r="540">
      <c r="G540" s="82"/>
      <c r="H540" s="83"/>
      <c r="I540" s="84"/>
    </row>
    <row r="541">
      <c r="G541" s="82"/>
      <c r="H541" s="83"/>
      <c r="I541" s="84"/>
    </row>
    <row r="542">
      <c r="G542" s="82"/>
      <c r="H542" s="83"/>
      <c r="I542" s="84"/>
    </row>
    <row r="543">
      <c r="G543" s="82"/>
      <c r="H543" s="83"/>
      <c r="I543" s="84"/>
    </row>
    <row r="544">
      <c r="G544" s="82"/>
      <c r="H544" s="83"/>
      <c r="I544" s="84"/>
    </row>
    <row r="545">
      <c r="G545" s="82"/>
      <c r="H545" s="83"/>
      <c r="I545" s="84"/>
    </row>
    <row r="546">
      <c r="G546" s="82"/>
      <c r="H546" s="83"/>
      <c r="I546" s="84"/>
    </row>
    <row r="547">
      <c r="G547" s="82"/>
      <c r="H547" s="83"/>
      <c r="I547" s="84"/>
    </row>
    <row r="548">
      <c r="G548" s="82"/>
      <c r="H548" s="83"/>
      <c r="I548" s="84"/>
    </row>
    <row r="549">
      <c r="G549" s="82"/>
      <c r="H549" s="83"/>
      <c r="I549" s="84"/>
    </row>
    <row r="550">
      <c r="G550" s="82"/>
      <c r="H550" s="83"/>
      <c r="I550" s="84"/>
    </row>
    <row r="551">
      <c r="G551" s="82"/>
      <c r="H551" s="83"/>
      <c r="I551" s="84"/>
    </row>
    <row r="552">
      <c r="G552" s="82"/>
      <c r="H552" s="83"/>
      <c r="I552" s="84"/>
    </row>
    <row r="553">
      <c r="G553" s="82"/>
      <c r="H553" s="83"/>
      <c r="I553" s="84"/>
    </row>
    <row r="554">
      <c r="G554" s="82"/>
      <c r="H554" s="83"/>
      <c r="I554" s="84"/>
    </row>
    <row r="555">
      <c r="G555" s="82"/>
      <c r="H555" s="83"/>
      <c r="I555" s="84"/>
    </row>
    <row r="556">
      <c r="G556" s="82"/>
      <c r="H556" s="83"/>
      <c r="I556" s="84"/>
    </row>
    <row r="557">
      <c r="G557" s="82"/>
      <c r="H557" s="83"/>
      <c r="I557" s="84"/>
    </row>
    <row r="558">
      <c r="G558" s="82"/>
      <c r="H558" s="83"/>
      <c r="I558" s="84"/>
    </row>
    <row r="559">
      <c r="G559" s="82"/>
      <c r="H559" s="83"/>
      <c r="I559" s="84"/>
    </row>
    <row r="560">
      <c r="G560" s="82"/>
      <c r="H560" s="83"/>
      <c r="I560" s="84"/>
    </row>
    <row r="561">
      <c r="G561" s="82"/>
      <c r="H561" s="83"/>
      <c r="I561" s="84"/>
    </row>
    <row r="562">
      <c r="G562" s="82"/>
      <c r="H562" s="83"/>
      <c r="I562" s="84"/>
    </row>
    <row r="563">
      <c r="G563" s="82"/>
      <c r="H563" s="83"/>
      <c r="I563" s="84"/>
    </row>
    <row r="564">
      <c r="G564" s="82"/>
      <c r="H564" s="83"/>
      <c r="I564" s="84"/>
    </row>
    <row r="565">
      <c r="G565" s="82"/>
      <c r="H565" s="83"/>
      <c r="I565" s="84"/>
    </row>
    <row r="566">
      <c r="G566" s="82"/>
      <c r="H566" s="83"/>
      <c r="I566" s="84"/>
    </row>
    <row r="567">
      <c r="G567" s="82"/>
      <c r="H567" s="83"/>
      <c r="I567" s="84"/>
    </row>
    <row r="568">
      <c r="G568" s="82"/>
      <c r="H568" s="83"/>
      <c r="I568" s="84"/>
    </row>
    <row r="569">
      <c r="G569" s="82"/>
      <c r="H569" s="83"/>
      <c r="I569" s="84"/>
    </row>
    <row r="570">
      <c r="G570" s="82"/>
      <c r="H570" s="83"/>
      <c r="I570" s="84"/>
    </row>
    <row r="571">
      <c r="G571" s="82"/>
      <c r="H571" s="83"/>
      <c r="I571" s="84"/>
    </row>
    <row r="572">
      <c r="G572" s="82"/>
      <c r="H572" s="83"/>
      <c r="I572" s="84"/>
    </row>
    <row r="573">
      <c r="G573" s="82"/>
      <c r="H573" s="83"/>
      <c r="I573" s="84"/>
    </row>
    <row r="574">
      <c r="G574" s="82"/>
      <c r="H574" s="83"/>
      <c r="I574" s="84"/>
    </row>
    <row r="575">
      <c r="G575" s="82"/>
      <c r="H575" s="83"/>
      <c r="I575" s="84"/>
    </row>
    <row r="576">
      <c r="G576" s="82"/>
      <c r="H576" s="83"/>
      <c r="I576" s="84"/>
    </row>
    <row r="577">
      <c r="G577" s="82"/>
      <c r="H577" s="83"/>
      <c r="I577" s="84"/>
    </row>
    <row r="578">
      <c r="G578" s="82"/>
      <c r="H578" s="83"/>
      <c r="I578" s="84"/>
    </row>
    <row r="579">
      <c r="G579" s="82"/>
      <c r="H579" s="83"/>
      <c r="I579" s="84"/>
    </row>
    <row r="580">
      <c r="G580" s="82"/>
      <c r="H580" s="83"/>
      <c r="I580" s="84"/>
    </row>
    <row r="581">
      <c r="G581" s="82"/>
      <c r="H581" s="83"/>
      <c r="I581" s="84"/>
    </row>
    <row r="582">
      <c r="G582" s="82"/>
      <c r="H582" s="83"/>
      <c r="I582" s="84"/>
    </row>
    <row r="583">
      <c r="G583" s="82"/>
      <c r="H583" s="83"/>
      <c r="I583" s="84"/>
    </row>
    <row r="584">
      <c r="G584" s="82"/>
      <c r="H584" s="83"/>
      <c r="I584" s="84"/>
    </row>
    <row r="585">
      <c r="G585" s="82"/>
      <c r="H585" s="83"/>
      <c r="I585" s="84"/>
    </row>
    <row r="586">
      <c r="G586" s="82"/>
      <c r="H586" s="83"/>
      <c r="I586" s="84"/>
    </row>
    <row r="587">
      <c r="G587" s="82"/>
      <c r="H587" s="83"/>
      <c r="I587" s="84"/>
    </row>
    <row r="588">
      <c r="G588" s="82"/>
      <c r="H588" s="83"/>
      <c r="I588" s="84"/>
    </row>
    <row r="589">
      <c r="G589" s="82"/>
      <c r="H589" s="83"/>
      <c r="I589" s="84"/>
    </row>
    <row r="590">
      <c r="G590" s="82"/>
      <c r="H590" s="83"/>
      <c r="I590" s="84"/>
    </row>
    <row r="591">
      <c r="G591" s="82"/>
      <c r="H591" s="83"/>
      <c r="I591" s="84"/>
    </row>
    <row r="592">
      <c r="G592" s="82"/>
      <c r="H592" s="83"/>
      <c r="I592" s="84"/>
    </row>
    <row r="593">
      <c r="G593" s="82"/>
      <c r="H593" s="83"/>
      <c r="I593" s="84"/>
    </row>
    <row r="594">
      <c r="G594" s="82"/>
      <c r="H594" s="83"/>
      <c r="I594" s="84"/>
    </row>
    <row r="595">
      <c r="G595" s="82"/>
      <c r="H595" s="83"/>
      <c r="I595" s="84"/>
    </row>
    <row r="596">
      <c r="G596" s="82"/>
      <c r="H596" s="83"/>
      <c r="I596" s="84"/>
    </row>
    <row r="597">
      <c r="G597" s="82"/>
      <c r="H597" s="83"/>
      <c r="I597" s="84"/>
    </row>
    <row r="598">
      <c r="G598" s="82"/>
      <c r="H598" s="83"/>
      <c r="I598" s="84"/>
    </row>
    <row r="599">
      <c r="G599" s="82"/>
      <c r="H599" s="83"/>
      <c r="I599" s="84"/>
    </row>
    <row r="600">
      <c r="G600" s="82"/>
      <c r="H600" s="83"/>
      <c r="I600" s="84"/>
    </row>
    <row r="601">
      <c r="G601" s="82"/>
      <c r="H601" s="83"/>
      <c r="I601" s="84"/>
    </row>
    <row r="602">
      <c r="G602" s="82"/>
      <c r="H602" s="83"/>
      <c r="I602" s="84"/>
    </row>
    <row r="603">
      <c r="G603" s="82"/>
      <c r="H603" s="83"/>
      <c r="I603" s="84"/>
    </row>
    <row r="604">
      <c r="G604" s="82"/>
      <c r="H604" s="83"/>
      <c r="I604" s="84"/>
    </row>
    <row r="605">
      <c r="G605" s="82"/>
      <c r="H605" s="83"/>
      <c r="I605" s="84"/>
    </row>
    <row r="606">
      <c r="G606" s="82"/>
      <c r="H606" s="83"/>
      <c r="I606" s="84"/>
    </row>
    <row r="607">
      <c r="G607" s="82"/>
      <c r="H607" s="83"/>
      <c r="I607" s="84"/>
    </row>
    <row r="608">
      <c r="G608" s="82"/>
      <c r="H608" s="83"/>
      <c r="I608" s="84"/>
    </row>
    <row r="609">
      <c r="G609" s="82"/>
      <c r="H609" s="83"/>
      <c r="I609" s="84"/>
    </row>
    <row r="610">
      <c r="G610" s="82"/>
      <c r="H610" s="83"/>
      <c r="I610" s="84"/>
    </row>
    <row r="611">
      <c r="G611" s="82"/>
      <c r="H611" s="83"/>
      <c r="I611" s="84"/>
    </row>
    <row r="612">
      <c r="G612" s="82"/>
      <c r="H612" s="83"/>
      <c r="I612" s="84"/>
    </row>
    <row r="613">
      <c r="G613" s="82"/>
      <c r="H613" s="83"/>
      <c r="I613" s="84"/>
    </row>
    <row r="614">
      <c r="G614" s="82"/>
      <c r="H614" s="83"/>
      <c r="I614" s="84"/>
    </row>
    <row r="615">
      <c r="G615" s="82"/>
      <c r="H615" s="83"/>
      <c r="I615" s="84"/>
    </row>
    <row r="616">
      <c r="G616" s="82"/>
      <c r="H616" s="83"/>
      <c r="I616" s="84"/>
    </row>
    <row r="617">
      <c r="G617" s="82"/>
      <c r="H617" s="83"/>
      <c r="I617" s="84"/>
    </row>
    <row r="618">
      <c r="G618" s="82"/>
      <c r="H618" s="83"/>
      <c r="I618" s="84"/>
    </row>
    <row r="619">
      <c r="G619" s="82"/>
      <c r="H619" s="83"/>
      <c r="I619" s="84"/>
    </row>
    <row r="620">
      <c r="G620" s="82"/>
      <c r="H620" s="83"/>
      <c r="I620" s="84"/>
    </row>
    <row r="621">
      <c r="G621" s="82"/>
      <c r="H621" s="83"/>
      <c r="I621" s="84"/>
    </row>
    <row r="622">
      <c r="G622" s="82"/>
      <c r="H622" s="83"/>
      <c r="I622" s="84"/>
    </row>
    <row r="623">
      <c r="G623" s="82"/>
      <c r="H623" s="83"/>
      <c r="I623" s="84"/>
    </row>
    <row r="624">
      <c r="G624" s="82"/>
      <c r="H624" s="83"/>
      <c r="I624" s="84"/>
    </row>
    <row r="625">
      <c r="G625" s="82"/>
      <c r="H625" s="83"/>
      <c r="I625" s="84"/>
    </row>
    <row r="626">
      <c r="G626" s="82"/>
      <c r="H626" s="83"/>
      <c r="I626" s="84"/>
    </row>
    <row r="627">
      <c r="G627" s="82"/>
      <c r="H627" s="83"/>
      <c r="I627" s="84"/>
    </row>
    <row r="628">
      <c r="G628" s="82"/>
      <c r="H628" s="83"/>
      <c r="I628" s="84"/>
    </row>
    <row r="629">
      <c r="G629" s="82"/>
      <c r="H629" s="83"/>
      <c r="I629" s="84"/>
    </row>
    <row r="630">
      <c r="G630" s="82"/>
      <c r="H630" s="83"/>
      <c r="I630" s="84"/>
    </row>
    <row r="631">
      <c r="G631" s="82"/>
      <c r="H631" s="83"/>
      <c r="I631" s="84"/>
    </row>
    <row r="632">
      <c r="G632" s="82"/>
      <c r="H632" s="83"/>
      <c r="I632" s="84"/>
    </row>
    <row r="633">
      <c r="G633" s="82"/>
      <c r="H633" s="83"/>
      <c r="I633" s="84"/>
    </row>
    <row r="634">
      <c r="G634" s="82"/>
      <c r="H634" s="83"/>
      <c r="I634" s="84"/>
    </row>
    <row r="635">
      <c r="G635" s="82"/>
      <c r="H635" s="83"/>
      <c r="I635" s="84"/>
    </row>
    <row r="636">
      <c r="G636" s="82"/>
      <c r="H636" s="83"/>
      <c r="I636" s="84"/>
    </row>
    <row r="637">
      <c r="G637" s="82"/>
      <c r="H637" s="83"/>
      <c r="I637" s="84"/>
    </row>
    <row r="638">
      <c r="G638" s="82"/>
      <c r="H638" s="83"/>
      <c r="I638" s="84"/>
    </row>
    <row r="639">
      <c r="G639" s="82"/>
      <c r="H639" s="83"/>
      <c r="I639" s="84"/>
    </row>
    <row r="640">
      <c r="G640" s="82"/>
      <c r="H640" s="83"/>
      <c r="I640" s="84"/>
    </row>
    <row r="641">
      <c r="G641" s="82"/>
      <c r="H641" s="83"/>
      <c r="I641" s="84"/>
    </row>
    <row r="642">
      <c r="G642" s="82"/>
      <c r="H642" s="83"/>
      <c r="I642" s="84"/>
    </row>
    <row r="643">
      <c r="G643" s="82"/>
      <c r="H643" s="83"/>
      <c r="I643" s="84"/>
    </row>
    <row r="644">
      <c r="G644" s="82"/>
      <c r="H644" s="83"/>
      <c r="I644" s="84"/>
    </row>
    <row r="645">
      <c r="G645" s="82"/>
      <c r="H645" s="83"/>
      <c r="I645" s="84"/>
    </row>
    <row r="646">
      <c r="G646" s="82"/>
      <c r="H646" s="83"/>
      <c r="I646" s="84"/>
    </row>
    <row r="647">
      <c r="G647" s="82"/>
      <c r="H647" s="83"/>
      <c r="I647" s="84"/>
    </row>
    <row r="648">
      <c r="G648" s="82"/>
      <c r="H648" s="83"/>
      <c r="I648" s="84"/>
    </row>
    <row r="649">
      <c r="G649" s="82"/>
      <c r="H649" s="83"/>
      <c r="I649" s="84"/>
    </row>
    <row r="650">
      <c r="G650" s="82"/>
      <c r="H650" s="83"/>
      <c r="I650" s="84"/>
    </row>
    <row r="651">
      <c r="G651" s="82"/>
      <c r="H651" s="83"/>
      <c r="I651" s="84"/>
    </row>
    <row r="652">
      <c r="G652" s="82"/>
      <c r="H652" s="83"/>
      <c r="I652" s="84"/>
    </row>
    <row r="653">
      <c r="G653" s="82"/>
      <c r="H653" s="83"/>
      <c r="I653" s="84"/>
    </row>
    <row r="654">
      <c r="G654" s="82"/>
      <c r="H654" s="83"/>
      <c r="I654" s="84"/>
    </row>
    <row r="655">
      <c r="G655" s="82"/>
      <c r="H655" s="83"/>
      <c r="I655" s="84"/>
    </row>
    <row r="656">
      <c r="G656" s="82"/>
      <c r="H656" s="83"/>
      <c r="I656" s="84"/>
    </row>
    <row r="657">
      <c r="G657" s="82"/>
      <c r="H657" s="83"/>
      <c r="I657" s="84"/>
    </row>
    <row r="658">
      <c r="G658" s="82"/>
      <c r="H658" s="83"/>
      <c r="I658" s="84"/>
    </row>
    <row r="659">
      <c r="G659" s="82"/>
      <c r="H659" s="83"/>
      <c r="I659" s="84"/>
    </row>
    <row r="660">
      <c r="G660" s="82"/>
      <c r="H660" s="83"/>
      <c r="I660" s="84"/>
    </row>
    <row r="661">
      <c r="G661" s="82"/>
      <c r="H661" s="83"/>
      <c r="I661" s="84"/>
    </row>
    <row r="662">
      <c r="G662" s="82"/>
      <c r="H662" s="83"/>
      <c r="I662" s="84"/>
    </row>
    <row r="663">
      <c r="G663" s="82"/>
      <c r="H663" s="83"/>
      <c r="I663" s="84"/>
    </row>
    <row r="664">
      <c r="G664" s="82"/>
      <c r="H664" s="83"/>
      <c r="I664" s="84"/>
    </row>
    <row r="665">
      <c r="G665" s="82"/>
      <c r="H665" s="83"/>
      <c r="I665" s="84"/>
    </row>
    <row r="666">
      <c r="G666" s="82"/>
      <c r="H666" s="83"/>
      <c r="I666" s="84"/>
    </row>
    <row r="667">
      <c r="G667" s="82"/>
      <c r="H667" s="83"/>
      <c r="I667" s="84"/>
    </row>
    <row r="668">
      <c r="G668" s="82"/>
      <c r="H668" s="83"/>
      <c r="I668" s="84"/>
    </row>
    <row r="669">
      <c r="G669" s="82"/>
      <c r="H669" s="83"/>
      <c r="I669" s="84"/>
    </row>
    <row r="670">
      <c r="G670" s="82"/>
      <c r="H670" s="83"/>
      <c r="I670" s="84"/>
    </row>
    <row r="671">
      <c r="G671" s="82"/>
      <c r="H671" s="83"/>
      <c r="I671" s="84"/>
    </row>
    <row r="672">
      <c r="G672" s="82"/>
      <c r="H672" s="83"/>
      <c r="I672" s="84"/>
    </row>
    <row r="673">
      <c r="G673" s="82"/>
      <c r="H673" s="83"/>
      <c r="I673" s="84"/>
    </row>
    <row r="674">
      <c r="G674" s="82"/>
      <c r="H674" s="83"/>
      <c r="I674" s="84"/>
    </row>
    <row r="675">
      <c r="G675" s="82"/>
      <c r="H675" s="83"/>
      <c r="I675" s="84"/>
    </row>
    <row r="676">
      <c r="G676" s="82"/>
      <c r="H676" s="83"/>
      <c r="I676" s="84"/>
    </row>
    <row r="677">
      <c r="G677" s="82"/>
      <c r="H677" s="83"/>
      <c r="I677" s="84"/>
    </row>
    <row r="678">
      <c r="G678" s="82"/>
      <c r="H678" s="83"/>
      <c r="I678" s="84"/>
    </row>
    <row r="679">
      <c r="G679" s="82"/>
      <c r="H679" s="83"/>
      <c r="I679" s="84"/>
    </row>
    <row r="680">
      <c r="G680" s="82"/>
      <c r="H680" s="83"/>
      <c r="I680" s="84"/>
    </row>
    <row r="681">
      <c r="G681" s="82"/>
      <c r="H681" s="83"/>
      <c r="I681" s="84"/>
    </row>
    <row r="682">
      <c r="G682" s="82"/>
      <c r="H682" s="83"/>
      <c r="I682" s="84"/>
    </row>
    <row r="683">
      <c r="G683" s="82"/>
      <c r="H683" s="83"/>
      <c r="I683" s="84"/>
    </row>
    <row r="684">
      <c r="G684" s="82"/>
      <c r="H684" s="83"/>
      <c r="I684" s="84"/>
    </row>
    <row r="685">
      <c r="G685" s="82"/>
      <c r="H685" s="83"/>
      <c r="I685" s="84"/>
    </row>
    <row r="686">
      <c r="G686" s="82"/>
      <c r="H686" s="83"/>
      <c r="I686" s="84"/>
    </row>
    <row r="687">
      <c r="G687" s="82"/>
      <c r="H687" s="83"/>
      <c r="I687" s="84"/>
    </row>
    <row r="688">
      <c r="G688" s="82"/>
      <c r="H688" s="83"/>
      <c r="I688" s="84"/>
    </row>
    <row r="689">
      <c r="G689" s="82"/>
      <c r="H689" s="83"/>
      <c r="I689" s="84"/>
    </row>
    <row r="690">
      <c r="G690" s="82"/>
      <c r="H690" s="83"/>
      <c r="I690" s="84"/>
    </row>
    <row r="691">
      <c r="G691" s="82"/>
      <c r="H691" s="83"/>
      <c r="I691" s="84"/>
    </row>
    <row r="692">
      <c r="G692" s="82"/>
      <c r="H692" s="83"/>
      <c r="I692" s="84"/>
    </row>
    <row r="693">
      <c r="G693" s="82"/>
      <c r="H693" s="83"/>
      <c r="I693" s="84"/>
    </row>
    <row r="694">
      <c r="G694" s="82"/>
      <c r="H694" s="83"/>
      <c r="I694" s="84"/>
    </row>
    <row r="695">
      <c r="G695" s="82"/>
      <c r="H695" s="83"/>
      <c r="I695" s="84"/>
    </row>
    <row r="696">
      <c r="G696" s="82"/>
      <c r="H696" s="83"/>
      <c r="I696" s="84"/>
    </row>
    <row r="697">
      <c r="G697" s="82"/>
      <c r="H697" s="83"/>
      <c r="I697" s="84"/>
    </row>
    <row r="698">
      <c r="G698" s="82"/>
      <c r="H698" s="83"/>
      <c r="I698" s="84"/>
    </row>
    <row r="699">
      <c r="G699" s="82"/>
      <c r="H699" s="83"/>
      <c r="I699" s="84"/>
    </row>
    <row r="700">
      <c r="G700" s="82"/>
      <c r="H700" s="83"/>
      <c r="I700" s="84"/>
    </row>
    <row r="701">
      <c r="G701" s="82"/>
      <c r="H701" s="83"/>
      <c r="I701" s="84"/>
    </row>
    <row r="702">
      <c r="G702" s="82"/>
      <c r="H702" s="83"/>
      <c r="I702" s="84"/>
    </row>
    <row r="703">
      <c r="G703" s="82"/>
      <c r="H703" s="83"/>
      <c r="I703" s="84"/>
    </row>
    <row r="704">
      <c r="G704" s="82"/>
      <c r="H704" s="83"/>
      <c r="I704" s="84"/>
    </row>
    <row r="705">
      <c r="G705" s="82"/>
      <c r="H705" s="83"/>
      <c r="I705" s="84"/>
    </row>
    <row r="706">
      <c r="G706" s="82"/>
      <c r="H706" s="83"/>
      <c r="I706" s="84"/>
    </row>
    <row r="707">
      <c r="G707" s="82"/>
      <c r="H707" s="83"/>
      <c r="I707" s="84"/>
    </row>
    <row r="708">
      <c r="G708" s="82"/>
      <c r="H708" s="83"/>
      <c r="I708" s="84"/>
    </row>
    <row r="709">
      <c r="G709" s="82"/>
      <c r="H709" s="83"/>
      <c r="I709" s="84"/>
    </row>
    <row r="710">
      <c r="G710" s="82"/>
      <c r="H710" s="83"/>
      <c r="I710" s="84"/>
    </row>
    <row r="711">
      <c r="G711" s="82"/>
      <c r="H711" s="83"/>
      <c r="I711" s="84"/>
    </row>
    <row r="712">
      <c r="G712" s="82"/>
      <c r="H712" s="83"/>
      <c r="I712" s="84"/>
    </row>
    <row r="713">
      <c r="G713" s="82"/>
      <c r="H713" s="83"/>
      <c r="I713" s="84"/>
    </row>
    <row r="714">
      <c r="G714" s="82"/>
      <c r="H714" s="83"/>
      <c r="I714" s="84"/>
    </row>
    <row r="715">
      <c r="G715" s="82"/>
      <c r="H715" s="83"/>
      <c r="I715" s="84"/>
    </row>
    <row r="716">
      <c r="G716" s="82"/>
      <c r="H716" s="83"/>
      <c r="I716" s="84"/>
    </row>
    <row r="717">
      <c r="G717" s="82"/>
      <c r="H717" s="83"/>
      <c r="I717" s="84"/>
    </row>
    <row r="718">
      <c r="G718" s="82"/>
      <c r="H718" s="83"/>
      <c r="I718" s="84"/>
    </row>
    <row r="719">
      <c r="G719" s="82"/>
      <c r="H719" s="83"/>
      <c r="I719" s="84"/>
    </row>
    <row r="720">
      <c r="G720" s="82"/>
      <c r="H720" s="83"/>
      <c r="I720" s="84"/>
    </row>
    <row r="721">
      <c r="G721" s="82"/>
      <c r="H721" s="83"/>
      <c r="I721" s="84"/>
    </row>
    <row r="722">
      <c r="G722" s="82"/>
      <c r="H722" s="83"/>
      <c r="I722" s="84"/>
    </row>
    <row r="723">
      <c r="G723" s="82"/>
      <c r="H723" s="83"/>
      <c r="I723" s="84"/>
    </row>
    <row r="724">
      <c r="G724" s="82"/>
      <c r="H724" s="83"/>
      <c r="I724" s="84"/>
    </row>
    <row r="725">
      <c r="G725" s="82"/>
      <c r="H725" s="83"/>
      <c r="I725" s="84"/>
    </row>
    <row r="726">
      <c r="G726" s="82"/>
      <c r="H726" s="83"/>
      <c r="I726" s="84"/>
    </row>
    <row r="727">
      <c r="G727" s="82"/>
      <c r="H727" s="83"/>
      <c r="I727" s="84"/>
    </row>
    <row r="728">
      <c r="G728" s="82"/>
      <c r="H728" s="83"/>
      <c r="I728" s="84"/>
    </row>
    <row r="729">
      <c r="G729" s="82"/>
      <c r="H729" s="83"/>
      <c r="I729" s="84"/>
    </row>
    <row r="730">
      <c r="G730" s="82"/>
      <c r="H730" s="83"/>
      <c r="I730" s="84"/>
    </row>
    <row r="731">
      <c r="G731" s="82"/>
      <c r="H731" s="83"/>
      <c r="I731" s="84"/>
    </row>
    <row r="732">
      <c r="G732" s="82"/>
      <c r="H732" s="83"/>
      <c r="I732" s="84"/>
    </row>
    <row r="733">
      <c r="G733" s="82"/>
      <c r="H733" s="83"/>
      <c r="I733" s="84"/>
    </row>
    <row r="734">
      <c r="G734" s="82"/>
      <c r="H734" s="83"/>
      <c r="I734" s="84"/>
    </row>
    <row r="735">
      <c r="G735" s="82"/>
      <c r="H735" s="83"/>
      <c r="I735" s="84"/>
    </row>
    <row r="736">
      <c r="G736" s="82"/>
      <c r="H736" s="83"/>
      <c r="I736" s="84"/>
    </row>
    <row r="737">
      <c r="G737" s="82"/>
      <c r="H737" s="83"/>
      <c r="I737" s="84"/>
    </row>
    <row r="738">
      <c r="G738" s="82"/>
      <c r="H738" s="83"/>
      <c r="I738" s="84"/>
    </row>
    <row r="739">
      <c r="G739" s="82"/>
      <c r="H739" s="83"/>
      <c r="I739" s="84"/>
    </row>
    <row r="740">
      <c r="G740" s="82"/>
      <c r="H740" s="83"/>
      <c r="I740" s="84"/>
    </row>
    <row r="741">
      <c r="G741" s="82"/>
      <c r="H741" s="83"/>
      <c r="I741" s="84"/>
    </row>
    <row r="742">
      <c r="G742" s="82"/>
      <c r="H742" s="83"/>
      <c r="I742" s="84"/>
    </row>
    <row r="743">
      <c r="G743" s="82"/>
      <c r="H743" s="83"/>
      <c r="I743" s="84"/>
    </row>
    <row r="744">
      <c r="G744" s="82"/>
      <c r="H744" s="83"/>
      <c r="I744" s="84"/>
    </row>
    <row r="745">
      <c r="G745" s="82"/>
      <c r="H745" s="83"/>
      <c r="I745" s="84"/>
    </row>
    <row r="746">
      <c r="G746" s="82"/>
      <c r="H746" s="83"/>
      <c r="I746" s="84"/>
    </row>
    <row r="747">
      <c r="G747" s="82"/>
      <c r="H747" s="83"/>
      <c r="I747" s="84"/>
    </row>
    <row r="748">
      <c r="G748" s="82"/>
      <c r="H748" s="83"/>
      <c r="I748" s="84"/>
    </row>
    <row r="749">
      <c r="G749" s="82"/>
      <c r="H749" s="83"/>
      <c r="I749" s="84"/>
    </row>
    <row r="750">
      <c r="G750" s="82"/>
      <c r="H750" s="83"/>
      <c r="I750" s="84"/>
    </row>
    <row r="751">
      <c r="G751" s="82"/>
      <c r="H751" s="83"/>
      <c r="I751" s="84"/>
    </row>
    <row r="752">
      <c r="G752" s="82"/>
      <c r="H752" s="83"/>
      <c r="I752" s="84"/>
    </row>
    <row r="753">
      <c r="G753" s="82"/>
      <c r="H753" s="83"/>
      <c r="I753" s="84"/>
    </row>
    <row r="754">
      <c r="G754" s="82"/>
      <c r="H754" s="83"/>
      <c r="I754" s="84"/>
    </row>
    <row r="755">
      <c r="G755" s="82"/>
      <c r="H755" s="83"/>
      <c r="I755" s="84"/>
    </row>
    <row r="756">
      <c r="G756" s="82"/>
      <c r="H756" s="83"/>
      <c r="I756" s="84"/>
    </row>
    <row r="757">
      <c r="G757" s="82"/>
      <c r="H757" s="83"/>
      <c r="I757" s="84"/>
    </row>
    <row r="758">
      <c r="G758" s="82"/>
      <c r="H758" s="83"/>
      <c r="I758" s="84"/>
    </row>
    <row r="759">
      <c r="G759" s="82"/>
      <c r="H759" s="83"/>
      <c r="I759" s="84"/>
    </row>
    <row r="760">
      <c r="G760" s="82"/>
      <c r="H760" s="83"/>
      <c r="I760" s="84"/>
    </row>
    <row r="761">
      <c r="G761" s="82"/>
      <c r="H761" s="83"/>
      <c r="I761" s="84"/>
    </row>
    <row r="762">
      <c r="G762" s="82"/>
      <c r="H762" s="83"/>
      <c r="I762" s="84"/>
    </row>
    <row r="763">
      <c r="G763" s="82"/>
      <c r="H763" s="83"/>
      <c r="I763" s="84"/>
    </row>
    <row r="764">
      <c r="G764" s="82"/>
      <c r="H764" s="83"/>
      <c r="I764" s="84"/>
    </row>
    <row r="765">
      <c r="G765" s="82"/>
      <c r="H765" s="83"/>
      <c r="I765" s="84"/>
    </row>
    <row r="766">
      <c r="G766" s="82"/>
      <c r="H766" s="83"/>
      <c r="I766" s="84"/>
    </row>
    <row r="767">
      <c r="G767" s="82"/>
      <c r="H767" s="83"/>
      <c r="I767" s="84"/>
    </row>
    <row r="768">
      <c r="G768" s="82"/>
      <c r="H768" s="83"/>
      <c r="I768" s="84"/>
    </row>
    <row r="769">
      <c r="G769" s="82"/>
      <c r="H769" s="83"/>
      <c r="I769" s="84"/>
    </row>
    <row r="770">
      <c r="G770" s="82"/>
      <c r="H770" s="83"/>
      <c r="I770" s="84"/>
    </row>
    <row r="771">
      <c r="G771" s="82"/>
      <c r="H771" s="83"/>
      <c r="I771" s="84"/>
    </row>
    <row r="772">
      <c r="G772" s="82"/>
      <c r="H772" s="83"/>
      <c r="I772" s="84"/>
    </row>
    <row r="773">
      <c r="G773" s="82"/>
      <c r="H773" s="83"/>
      <c r="I773" s="84"/>
    </row>
    <row r="774">
      <c r="G774" s="82"/>
      <c r="H774" s="83"/>
      <c r="I774" s="84"/>
    </row>
    <row r="775">
      <c r="G775" s="82"/>
      <c r="H775" s="83"/>
      <c r="I775" s="84"/>
    </row>
    <row r="776">
      <c r="G776" s="82"/>
      <c r="H776" s="83"/>
      <c r="I776" s="84"/>
    </row>
    <row r="777">
      <c r="G777" s="82"/>
      <c r="H777" s="83"/>
      <c r="I777" s="84"/>
    </row>
    <row r="778">
      <c r="G778" s="82"/>
      <c r="H778" s="83"/>
      <c r="I778" s="84"/>
    </row>
    <row r="779">
      <c r="G779" s="82"/>
      <c r="H779" s="83"/>
      <c r="I779" s="84"/>
    </row>
    <row r="780">
      <c r="G780" s="82"/>
      <c r="H780" s="83"/>
      <c r="I780" s="84"/>
    </row>
    <row r="781">
      <c r="G781" s="82"/>
      <c r="H781" s="83"/>
      <c r="I781" s="84"/>
    </row>
    <row r="782">
      <c r="G782" s="82"/>
      <c r="H782" s="83"/>
      <c r="I782" s="84"/>
    </row>
    <row r="783">
      <c r="G783" s="82"/>
      <c r="H783" s="83"/>
      <c r="I783" s="84"/>
    </row>
    <row r="784">
      <c r="G784" s="82"/>
      <c r="H784" s="83"/>
      <c r="I784" s="84"/>
    </row>
    <row r="785">
      <c r="G785" s="82"/>
      <c r="H785" s="83"/>
      <c r="I785" s="84"/>
    </row>
    <row r="786">
      <c r="G786" s="82"/>
      <c r="H786" s="83"/>
      <c r="I786" s="84"/>
    </row>
    <row r="787">
      <c r="G787" s="82"/>
      <c r="H787" s="83"/>
      <c r="I787" s="84"/>
    </row>
    <row r="788">
      <c r="G788" s="82"/>
      <c r="H788" s="83"/>
      <c r="I788" s="84"/>
    </row>
    <row r="789">
      <c r="G789" s="82"/>
      <c r="H789" s="83"/>
      <c r="I789" s="84"/>
    </row>
    <row r="790">
      <c r="G790" s="82"/>
      <c r="H790" s="83"/>
      <c r="I790" s="84"/>
    </row>
    <row r="791">
      <c r="G791" s="82"/>
      <c r="H791" s="83"/>
      <c r="I791" s="84"/>
    </row>
    <row r="792">
      <c r="G792" s="82"/>
      <c r="H792" s="83"/>
      <c r="I792" s="84"/>
    </row>
    <row r="793">
      <c r="G793" s="82"/>
      <c r="H793" s="83"/>
      <c r="I793" s="84"/>
    </row>
    <row r="794">
      <c r="G794" s="82"/>
      <c r="H794" s="83"/>
      <c r="I794" s="84"/>
    </row>
    <row r="795">
      <c r="G795" s="82"/>
      <c r="H795" s="83"/>
      <c r="I795" s="84"/>
    </row>
    <row r="796">
      <c r="G796" s="82"/>
      <c r="H796" s="83"/>
      <c r="I796" s="84"/>
    </row>
    <row r="797">
      <c r="G797" s="82"/>
      <c r="H797" s="83"/>
      <c r="I797" s="84"/>
    </row>
    <row r="798">
      <c r="G798" s="82"/>
      <c r="H798" s="83"/>
      <c r="I798" s="84"/>
    </row>
    <row r="799">
      <c r="G799" s="82"/>
      <c r="H799" s="83"/>
      <c r="I799" s="84"/>
    </row>
    <row r="800">
      <c r="G800" s="82"/>
      <c r="H800" s="83"/>
      <c r="I800" s="84"/>
    </row>
    <row r="801">
      <c r="G801" s="82"/>
      <c r="H801" s="83"/>
      <c r="I801" s="84"/>
    </row>
    <row r="802">
      <c r="G802" s="82"/>
      <c r="H802" s="83"/>
      <c r="I802" s="84"/>
    </row>
    <row r="803">
      <c r="G803" s="82"/>
      <c r="H803" s="83"/>
      <c r="I803" s="84"/>
    </row>
    <row r="804">
      <c r="G804" s="82"/>
      <c r="H804" s="83"/>
      <c r="I804" s="84"/>
    </row>
    <row r="805">
      <c r="G805" s="82"/>
      <c r="H805" s="83"/>
      <c r="I805" s="84"/>
    </row>
    <row r="806">
      <c r="G806" s="82"/>
      <c r="H806" s="83"/>
      <c r="I806" s="84"/>
    </row>
    <row r="807">
      <c r="G807" s="82"/>
      <c r="H807" s="83"/>
      <c r="I807" s="84"/>
    </row>
    <row r="808">
      <c r="G808" s="82"/>
      <c r="H808" s="83"/>
      <c r="I808" s="84"/>
    </row>
    <row r="809">
      <c r="G809" s="82"/>
      <c r="H809" s="83"/>
      <c r="I809" s="84"/>
    </row>
    <row r="810">
      <c r="G810" s="82"/>
      <c r="H810" s="83"/>
      <c r="I810" s="84"/>
    </row>
    <row r="811">
      <c r="G811" s="82"/>
      <c r="H811" s="83"/>
      <c r="I811" s="84"/>
    </row>
    <row r="812">
      <c r="G812" s="82"/>
      <c r="H812" s="83"/>
      <c r="I812" s="84"/>
    </row>
    <row r="813">
      <c r="G813" s="82"/>
      <c r="H813" s="83"/>
      <c r="I813" s="84"/>
    </row>
    <row r="814">
      <c r="G814" s="82"/>
      <c r="H814" s="83"/>
      <c r="I814" s="84"/>
    </row>
    <row r="815">
      <c r="G815" s="82"/>
      <c r="H815" s="83"/>
      <c r="I815" s="84"/>
    </row>
    <row r="816">
      <c r="G816" s="82"/>
      <c r="H816" s="83"/>
      <c r="I816" s="84"/>
    </row>
    <row r="817">
      <c r="G817" s="82"/>
      <c r="H817" s="83"/>
      <c r="I817" s="84"/>
    </row>
    <row r="818">
      <c r="G818" s="82"/>
      <c r="H818" s="83"/>
      <c r="I818" s="84"/>
    </row>
    <row r="819">
      <c r="G819" s="82"/>
      <c r="H819" s="83"/>
      <c r="I819" s="84"/>
    </row>
    <row r="820">
      <c r="G820" s="82"/>
      <c r="H820" s="83"/>
      <c r="I820" s="84"/>
    </row>
    <row r="821">
      <c r="G821" s="82"/>
      <c r="H821" s="83"/>
      <c r="I821" s="84"/>
    </row>
    <row r="822">
      <c r="G822" s="82"/>
      <c r="H822" s="83"/>
      <c r="I822" s="84"/>
    </row>
    <row r="823">
      <c r="G823" s="82"/>
      <c r="H823" s="83"/>
      <c r="I823" s="84"/>
    </row>
    <row r="824">
      <c r="G824" s="82"/>
      <c r="H824" s="83"/>
      <c r="I824" s="84"/>
    </row>
    <row r="825">
      <c r="G825" s="82"/>
      <c r="H825" s="83"/>
      <c r="I825" s="84"/>
    </row>
    <row r="826">
      <c r="G826" s="82"/>
      <c r="H826" s="83"/>
      <c r="I826" s="84"/>
    </row>
    <row r="827">
      <c r="G827" s="82"/>
      <c r="H827" s="83"/>
      <c r="I827" s="84"/>
    </row>
    <row r="828">
      <c r="G828" s="82"/>
      <c r="H828" s="83"/>
      <c r="I828" s="84"/>
    </row>
    <row r="829">
      <c r="G829" s="82"/>
      <c r="H829" s="83"/>
      <c r="I829" s="84"/>
    </row>
    <row r="830">
      <c r="G830" s="82"/>
      <c r="H830" s="83"/>
      <c r="I830" s="84"/>
    </row>
    <row r="831">
      <c r="G831" s="82"/>
      <c r="H831" s="83"/>
      <c r="I831" s="84"/>
    </row>
    <row r="832">
      <c r="G832" s="82"/>
      <c r="H832" s="83"/>
      <c r="I832" s="84"/>
    </row>
    <row r="833">
      <c r="G833" s="82"/>
      <c r="H833" s="83"/>
      <c r="I833" s="84"/>
    </row>
    <row r="834">
      <c r="G834" s="82"/>
      <c r="H834" s="83"/>
      <c r="I834" s="84"/>
    </row>
    <row r="835">
      <c r="G835" s="82"/>
      <c r="H835" s="83"/>
      <c r="I835" s="84"/>
    </row>
    <row r="836">
      <c r="G836" s="82"/>
      <c r="H836" s="83"/>
      <c r="I836" s="84"/>
    </row>
    <row r="837">
      <c r="G837" s="82"/>
      <c r="H837" s="83"/>
      <c r="I837" s="84"/>
    </row>
    <row r="838">
      <c r="G838" s="82"/>
      <c r="H838" s="83"/>
      <c r="I838" s="84"/>
    </row>
    <row r="839">
      <c r="G839" s="82"/>
      <c r="H839" s="83"/>
      <c r="I839" s="84"/>
    </row>
    <row r="840">
      <c r="G840" s="82"/>
      <c r="H840" s="83"/>
      <c r="I840" s="84"/>
    </row>
    <row r="841">
      <c r="G841" s="82"/>
      <c r="H841" s="83"/>
      <c r="I841" s="84"/>
    </row>
    <row r="842">
      <c r="G842" s="82"/>
      <c r="H842" s="83"/>
      <c r="I842" s="84"/>
    </row>
    <row r="843">
      <c r="G843" s="82"/>
      <c r="H843" s="83"/>
      <c r="I843" s="84"/>
    </row>
    <row r="844">
      <c r="G844" s="82"/>
      <c r="H844" s="83"/>
      <c r="I844" s="84"/>
    </row>
    <row r="845">
      <c r="G845" s="82"/>
      <c r="H845" s="83"/>
      <c r="I845" s="84"/>
    </row>
    <row r="846">
      <c r="G846" s="82"/>
      <c r="H846" s="83"/>
      <c r="I846" s="84"/>
    </row>
    <row r="847">
      <c r="G847" s="82"/>
      <c r="H847" s="83"/>
      <c r="I847" s="84"/>
    </row>
    <row r="848">
      <c r="G848" s="82"/>
      <c r="H848" s="83"/>
      <c r="I848" s="84"/>
    </row>
    <row r="849">
      <c r="G849" s="82"/>
      <c r="H849" s="83"/>
      <c r="I849" s="84"/>
    </row>
    <row r="850">
      <c r="G850" s="82"/>
      <c r="H850" s="83"/>
      <c r="I850" s="84"/>
    </row>
    <row r="851">
      <c r="G851" s="82"/>
      <c r="H851" s="83"/>
      <c r="I851" s="84"/>
    </row>
    <row r="852">
      <c r="G852" s="82"/>
      <c r="H852" s="83"/>
      <c r="I852" s="84"/>
    </row>
    <row r="853">
      <c r="G853" s="82"/>
      <c r="H853" s="83"/>
      <c r="I853" s="84"/>
    </row>
    <row r="854">
      <c r="G854" s="82"/>
      <c r="H854" s="83"/>
      <c r="I854" s="84"/>
    </row>
    <row r="855">
      <c r="G855" s="82"/>
      <c r="H855" s="83"/>
      <c r="I855" s="84"/>
    </row>
    <row r="856">
      <c r="G856" s="82"/>
      <c r="H856" s="83"/>
      <c r="I856" s="84"/>
    </row>
    <row r="857">
      <c r="G857" s="82"/>
      <c r="H857" s="83"/>
      <c r="I857" s="84"/>
    </row>
    <row r="858">
      <c r="G858" s="82"/>
      <c r="H858" s="83"/>
      <c r="I858" s="84"/>
    </row>
    <row r="859">
      <c r="G859" s="82"/>
      <c r="H859" s="83"/>
      <c r="I859" s="84"/>
    </row>
    <row r="860">
      <c r="G860" s="82"/>
      <c r="H860" s="83"/>
      <c r="I860" s="84"/>
    </row>
    <row r="861">
      <c r="G861" s="82"/>
      <c r="H861" s="83"/>
      <c r="I861" s="84"/>
    </row>
    <row r="862">
      <c r="G862" s="82"/>
      <c r="H862" s="83"/>
      <c r="I862" s="84"/>
    </row>
    <row r="863">
      <c r="G863" s="82"/>
      <c r="H863" s="83"/>
      <c r="I863" s="84"/>
    </row>
    <row r="864">
      <c r="G864" s="82"/>
      <c r="H864" s="83"/>
      <c r="I864" s="84"/>
    </row>
    <row r="865">
      <c r="G865" s="82"/>
      <c r="H865" s="83"/>
      <c r="I865" s="84"/>
    </row>
    <row r="866">
      <c r="G866" s="82"/>
      <c r="H866" s="83"/>
      <c r="I866" s="84"/>
    </row>
    <row r="867">
      <c r="G867" s="82"/>
      <c r="H867" s="83"/>
      <c r="I867" s="84"/>
    </row>
    <row r="868">
      <c r="G868" s="82"/>
      <c r="H868" s="83"/>
      <c r="I868" s="84"/>
    </row>
    <row r="869">
      <c r="G869" s="82"/>
      <c r="H869" s="83"/>
      <c r="I869" s="84"/>
    </row>
    <row r="870">
      <c r="G870" s="82"/>
      <c r="H870" s="83"/>
      <c r="I870" s="84"/>
    </row>
    <row r="871">
      <c r="G871" s="82"/>
      <c r="H871" s="83"/>
      <c r="I871" s="84"/>
    </row>
    <row r="872">
      <c r="G872" s="82"/>
      <c r="H872" s="83"/>
      <c r="I872" s="84"/>
    </row>
    <row r="873">
      <c r="G873" s="82"/>
      <c r="H873" s="83"/>
      <c r="I873" s="84"/>
    </row>
    <row r="874">
      <c r="G874" s="82"/>
      <c r="H874" s="83"/>
      <c r="I874" s="84"/>
    </row>
    <row r="875">
      <c r="G875" s="82"/>
      <c r="H875" s="83"/>
      <c r="I875" s="84"/>
    </row>
    <row r="876">
      <c r="G876" s="82"/>
      <c r="H876" s="83"/>
      <c r="I876" s="84"/>
    </row>
    <row r="877">
      <c r="G877" s="82"/>
      <c r="H877" s="83"/>
      <c r="I877" s="84"/>
    </row>
    <row r="878">
      <c r="G878" s="82"/>
      <c r="H878" s="83"/>
      <c r="I878" s="84"/>
    </row>
    <row r="879">
      <c r="G879" s="82"/>
      <c r="H879" s="83"/>
      <c r="I879" s="84"/>
    </row>
    <row r="880">
      <c r="G880" s="82"/>
      <c r="H880" s="83"/>
      <c r="I880" s="84"/>
    </row>
    <row r="881">
      <c r="G881" s="82"/>
      <c r="H881" s="83"/>
      <c r="I881" s="84"/>
    </row>
    <row r="882">
      <c r="G882" s="82"/>
      <c r="H882" s="83"/>
      <c r="I882" s="84"/>
    </row>
    <row r="883">
      <c r="G883" s="82"/>
      <c r="H883" s="83"/>
      <c r="I883" s="84"/>
    </row>
    <row r="884">
      <c r="G884" s="82"/>
      <c r="H884" s="83"/>
      <c r="I884" s="84"/>
    </row>
    <row r="885">
      <c r="G885" s="82"/>
      <c r="H885" s="83"/>
      <c r="I885" s="84"/>
    </row>
    <row r="886">
      <c r="G886" s="82"/>
      <c r="H886" s="83"/>
      <c r="I886" s="84"/>
    </row>
    <row r="887">
      <c r="G887" s="82"/>
      <c r="H887" s="83"/>
      <c r="I887" s="84"/>
    </row>
    <row r="888">
      <c r="G888" s="82"/>
      <c r="H888" s="83"/>
      <c r="I888" s="84"/>
    </row>
    <row r="889">
      <c r="G889" s="82"/>
      <c r="H889" s="83"/>
      <c r="I889" s="84"/>
    </row>
    <row r="890">
      <c r="G890" s="82"/>
      <c r="H890" s="83"/>
      <c r="I890" s="84"/>
    </row>
    <row r="891">
      <c r="G891" s="82"/>
      <c r="H891" s="83"/>
      <c r="I891" s="84"/>
    </row>
    <row r="892">
      <c r="G892" s="82"/>
      <c r="H892" s="83"/>
      <c r="I892" s="84"/>
    </row>
    <row r="893">
      <c r="G893" s="82"/>
      <c r="H893" s="83"/>
      <c r="I893" s="84"/>
    </row>
    <row r="894">
      <c r="G894" s="82"/>
      <c r="H894" s="83"/>
      <c r="I894" s="84"/>
    </row>
    <row r="895">
      <c r="G895" s="82"/>
      <c r="H895" s="83"/>
      <c r="I895" s="84"/>
    </row>
    <row r="896">
      <c r="G896" s="82"/>
      <c r="H896" s="83"/>
      <c r="I896" s="84"/>
    </row>
    <row r="897">
      <c r="G897" s="82"/>
      <c r="H897" s="83"/>
      <c r="I897" s="84"/>
    </row>
    <row r="898">
      <c r="G898" s="82"/>
      <c r="H898" s="83"/>
      <c r="I898" s="84"/>
    </row>
    <row r="899">
      <c r="G899" s="82"/>
      <c r="I899" s="84"/>
    </row>
    <row r="900">
      <c r="G900" s="82"/>
      <c r="I900" s="84"/>
    </row>
    <row r="901">
      <c r="G901" s="82"/>
      <c r="I901" s="84"/>
    </row>
    <row r="902">
      <c r="G902" s="82"/>
      <c r="I902" s="84"/>
    </row>
    <row r="903">
      <c r="G903" s="82"/>
      <c r="I903" s="84"/>
    </row>
    <row r="904">
      <c r="G904" s="82"/>
      <c r="I904" s="84"/>
    </row>
    <row r="905">
      <c r="G905" s="82"/>
      <c r="I905" s="84"/>
    </row>
    <row r="906">
      <c r="G906" s="82"/>
      <c r="I906" s="84"/>
    </row>
    <row r="907">
      <c r="G907" s="82"/>
      <c r="I907" s="84"/>
    </row>
    <row r="908">
      <c r="G908" s="82"/>
      <c r="I908" s="84"/>
    </row>
    <row r="909">
      <c r="G909" s="82"/>
      <c r="I909" s="84"/>
    </row>
    <row r="910">
      <c r="G910" s="82"/>
      <c r="I910" s="84"/>
    </row>
    <row r="911">
      <c r="G911" s="82"/>
      <c r="I911" s="84"/>
    </row>
    <row r="912">
      <c r="G912" s="82"/>
      <c r="I912" s="84"/>
    </row>
    <row r="913">
      <c r="G913" s="82"/>
      <c r="I913" s="84"/>
    </row>
    <row r="914">
      <c r="G914" s="82"/>
      <c r="I914" s="84"/>
    </row>
    <row r="915">
      <c r="G915" s="82"/>
      <c r="I915" s="84"/>
    </row>
    <row r="916">
      <c r="G916" s="82"/>
      <c r="I916" s="84"/>
    </row>
    <row r="917">
      <c r="G917" s="82"/>
      <c r="I917" s="84"/>
    </row>
    <row r="918">
      <c r="G918" s="82"/>
      <c r="I918" s="84"/>
    </row>
    <row r="919">
      <c r="G919" s="82"/>
      <c r="I919" s="84"/>
    </row>
    <row r="920">
      <c r="G920" s="82"/>
      <c r="I920" s="84"/>
    </row>
    <row r="921">
      <c r="G921" s="82"/>
      <c r="I921" s="84"/>
    </row>
    <row r="922">
      <c r="G922" s="82"/>
      <c r="I922" s="84"/>
    </row>
    <row r="923">
      <c r="G923" s="82"/>
      <c r="I923" s="84"/>
    </row>
    <row r="924">
      <c r="G924" s="82"/>
      <c r="I924" s="84"/>
    </row>
    <row r="925">
      <c r="G925" s="82"/>
      <c r="I925" s="84"/>
    </row>
    <row r="926">
      <c r="G926" s="82"/>
      <c r="I926" s="84"/>
    </row>
    <row r="927">
      <c r="G927" s="82"/>
      <c r="I927" s="84"/>
    </row>
    <row r="928">
      <c r="G928" s="82"/>
      <c r="I928" s="84"/>
    </row>
    <row r="929">
      <c r="G929" s="82"/>
      <c r="I929" s="84"/>
    </row>
    <row r="930">
      <c r="G930" s="82"/>
      <c r="I930" s="84"/>
    </row>
    <row r="931">
      <c r="G931" s="82"/>
      <c r="I931" s="84"/>
    </row>
    <row r="932">
      <c r="G932" s="82"/>
      <c r="I932" s="84"/>
    </row>
    <row r="933">
      <c r="G933" s="82"/>
      <c r="I933" s="84"/>
    </row>
    <row r="934">
      <c r="G934" s="82"/>
      <c r="I934" s="84"/>
    </row>
    <row r="935">
      <c r="G935" s="82"/>
      <c r="I935" s="84"/>
    </row>
    <row r="936">
      <c r="G936" s="82"/>
      <c r="I936" s="84"/>
    </row>
    <row r="937">
      <c r="G937" s="82"/>
      <c r="I937" s="84"/>
    </row>
    <row r="938">
      <c r="G938" s="82"/>
      <c r="I938" s="84"/>
    </row>
    <row r="939">
      <c r="G939" s="82"/>
      <c r="I939" s="84"/>
    </row>
    <row r="940">
      <c r="G940" s="82"/>
      <c r="I940" s="84"/>
    </row>
    <row r="941">
      <c r="G941" s="82"/>
      <c r="I941" s="84"/>
    </row>
    <row r="942">
      <c r="G942" s="82"/>
      <c r="I942" s="84"/>
    </row>
    <row r="943">
      <c r="G943" s="82"/>
      <c r="I943" s="84"/>
    </row>
    <row r="944">
      <c r="G944" s="82"/>
      <c r="I944" s="84"/>
    </row>
    <row r="945">
      <c r="G945" s="82"/>
      <c r="I945" s="84"/>
    </row>
    <row r="946">
      <c r="G946" s="82"/>
      <c r="I946" s="84"/>
    </row>
    <row r="947">
      <c r="G947" s="82"/>
      <c r="I947" s="84"/>
    </row>
    <row r="948">
      <c r="G948" s="82"/>
      <c r="I948" s="84"/>
    </row>
    <row r="949">
      <c r="G949" s="82"/>
      <c r="I949" s="84"/>
    </row>
    <row r="950">
      <c r="G950" s="82"/>
      <c r="I950" s="84"/>
    </row>
    <row r="951">
      <c r="G951" s="82"/>
      <c r="I951" s="84"/>
    </row>
    <row r="952">
      <c r="G952" s="82"/>
      <c r="I952" s="84"/>
    </row>
    <row r="953">
      <c r="G953" s="82"/>
      <c r="I953" s="84"/>
    </row>
    <row r="954">
      <c r="G954" s="82"/>
      <c r="I954" s="84"/>
    </row>
    <row r="955">
      <c r="G955" s="82"/>
      <c r="I955" s="84"/>
    </row>
    <row r="956">
      <c r="G956" s="82"/>
      <c r="I956" s="84"/>
    </row>
    <row r="957">
      <c r="G957" s="82"/>
      <c r="I957" s="84"/>
    </row>
    <row r="958">
      <c r="G958" s="82"/>
      <c r="I958" s="84"/>
    </row>
    <row r="959">
      <c r="G959" s="82"/>
      <c r="I959" s="84"/>
    </row>
    <row r="960">
      <c r="G960" s="82"/>
      <c r="I960" s="84"/>
    </row>
    <row r="961">
      <c r="G961" s="82"/>
      <c r="I961" s="84"/>
    </row>
    <row r="962">
      <c r="G962" s="82"/>
      <c r="I962" s="84"/>
    </row>
    <row r="963">
      <c r="G963" s="82"/>
      <c r="I963" s="84"/>
    </row>
    <row r="964">
      <c r="G964" s="82"/>
      <c r="I964" s="84"/>
    </row>
    <row r="965">
      <c r="G965" s="82"/>
      <c r="I965" s="84"/>
    </row>
    <row r="966">
      <c r="G966" s="82"/>
      <c r="I966" s="84"/>
    </row>
    <row r="967">
      <c r="G967" s="82"/>
      <c r="I967" s="84"/>
    </row>
    <row r="968">
      <c r="G968" s="82"/>
      <c r="I968" s="84"/>
    </row>
    <row r="969">
      <c r="G969" s="82"/>
      <c r="I969" s="84"/>
    </row>
    <row r="970">
      <c r="G970" s="82"/>
      <c r="I970" s="84"/>
    </row>
    <row r="971">
      <c r="G971" s="82"/>
      <c r="I971" s="84"/>
    </row>
    <row r="972">
      <c r="G972" s="82"/>
      <c r="I972" s="84"/>
    </row>
    <row r="973">
      <c r="G973" s="82"/>
      <c r="I973" s="84"/>
    </row>
    <row r="974">
      <c r="G974" s="82"/>
      <c r="I974" s="84"/>
    </row>
    <row r="975">
      <c r="G975" s="82"/>
      <c r="I975" s="84"/>
    </row>
    <row r="976">
      <c r="G976" s="82"/>
      <c r="I976" s="84"/>
    </row>
    <row r="977">
      <c r="G977" s="82"/>
      <c r="I977" s="84"/>
    </row>
    <row r="978">
      <c r="G978" s="82"/>
      <c r="I978" s="84"/>
    </row>
    <row r="979">
      <c r="G979" s="82"/>
      <c r="I979" s="84"/>
    </row>
    <row r="980">
      <c r="G980" s="82"/>
      <c r="I980" s="84"/>
    </row>
    <row r="981">
      <c r="G981" s="82"/>
      <c r="I981" s="84"/>
    </row>
    <row r="982">
      <c r="G982" s="82"/>
      <c r="I982" s="84"/>
    </row>
    <row r="983">
      <c r="G983" s="82"/>
      <c r="I983" s="84"/>
    </row>
    <row r="984">
      <c r="G984" s="82"/>
      <c r="I984" s="84"/>
    </row>
    <row r="985">
      <c r="G985" s="82"/>
      <c r="I985" s="84"/>
    </row>
    <row r="986">
      <c r="G986" s="82"/>
      <c r="I986" s="84"/>
    </row>
    <row r="987">
      <c r="G987" s="82"/>
      <c r="I987" s="84"/>
    </row>
    <row r="988">
      <c r="G988" s="82"/>
      <c r="I988" s="84"/>
    </row>
    <row r="989">
      <c r="G989" s="82"/>
      <c r="I989" s="84"/>
    </row>
    <row r="990">
      <c r="G990" s="82"/>
      <c r="I990" s="84"/>
    </row>
    <row r="991">
      <c r="G991" s="82"/>
      <c r="I991" s="84"/>
    </row>
    <row r="992">
      <c r="G992" s="82"/>
      <c r="I992" s="84"/>
    </row>
    <row r="993">
      <c r="G993" s="82"/>
      <c r="I993" s="84"/>
    </row>
    <row r="994">
      <c r="G994" s="82"/>
      <c r="I994" s="84"/>
    </row>
    <row r="995">
      <c r="G995" s="82"/>
      <c r="I995" s="84"/>
    </row>
    <row r="996">
      <c r="G996" s="82"/>
      <c r="I996" s="84"/>
    </row>
    <row r="997">
      <c r="G997" s="82"/>
      <c r="I997" s="84"/>
    </row>
    <row r="998">
      <c r="G998" s="82"/>
      <c r="I998" s="84"/>
    </row>
    <row r="999">
      <c r="G999" s="82"/>
      <c r="I999" s="84"/>
    </row>
    <row r="1000">
      <c r="G1000" s="82"/>
      <c r="I1000" s="84"/>
    </row>
    <row r="1001">
      <c r="G1001" s="82"/>
      <c r="I1001" s="84"/>
    </row>
    <row r="1002">
      <c r="G1002" s="82"/>
      <c r="I1002" s="84"/>
    </row>
    <row r="1003">
      <c r="G1003" s="82"/>
      <c r="I1003" s="84"/>
    </row>
    <row r="1004">
      <c r="G1004" s="82"/>
      <c r="I1004" s="84"/>
    </row>
    <row r="1005">
      <c r="G1005" s="82"/>
      <c r="I1005" s="84"/>
    </row>
    <row r="1006">
      <c r="G1006" s="82"/>
      <c r="I1006" s="84"/>
    </row>
    <row r="1007">
      <c r="G1007" s="82"/>
      <c r="I1007" s="84"/>
    </row>
    <row r="1008">
      <c r="G1008" s="82"/>
      <c r="I1008" s="84"/>
    </row>
    <row r="1009">
      <c r="G1009" s="82"/>
      <c r="I1009" s="84"/>
    </row>
    <row r="1010">
      <c r="G1010" s="82"/>
      <c r="I1010" s="84"/>
    </row>
    <row r="1011">
      <c r="G1011" s="82"/>
      <c r="I1011" s="84"/>
    </row>
    <row r="1012">
      <c r="G1012" s="82"/>
      <c r="I1012" s="84"/>
    </row>
    <row r="1013">
      <c r="G1013" s="82"/>
      <c r="I1013" s="84"/>
    </row>
    <row r="1014">
      <c r="G1014" s="82"/>
      <c r="I1014" s="84"/>
    </row>
    <row r="1015">
      <c r="G1015" s="82"/>
      <c r="I1015" s="84"/>
    </row>
    <row r="1016">
      <c r="G1016" s="82"/>
      <c r="I1016" s="84"/>
    </row>
    <row r="1017">
      <c r="G1017" s="82"/>
      <c r="I1017" s="84"/>
    </row>
    <row r="1018">
      <c r="G1018" s="82"/>
      <c r="I1018" s="84"/>
    </row>
    <row r="1019">
      <c r="G1019" s="82"/>
      <c r="I1019" s="84"/>
    </row>
    <row r="1020">
      <c r="G1020" s="82"/>
      <c r="I1020" s="84"/>
    </row>
    <row r="1021">
      <c r="G1021" s="82"/>
      <c r="I1021" s="84"/>
    </row>
    <row r="1022" s="13" customFormat="1">
      <c r="A1022" s="85"/>
      <c r="B1022" s="85"/>
      <c r="C1022" s="85"/>
      <c r="D1022" s="86"/>
      <c r="E1022" s="87"/>
      <c r="F1022" s="88"/>
      <c r="G1022" s="88"/>
      <c r="H1022" s="88"/>
      <c r="I1022" s="88"/>
      <c r="J1022" s="88"/>
      <c r="K1022" s="88"/>
      <c r="L1022" s="88"/>
      <c r="M1022" s="88"/>
      <c r="N1022" s="88"/>
      <c r="O1022" s="34"/>
      <c r="P1022" s="1"/>
    </row>
    <row r="1023" s="13" customFormat="1">
      <c r="A1023" s="85"/>
      <c r="B1023" s="85"/>
      <c r="C1023" s="85"/>
      <c r="D1023" s="86"/>
      <c r="E1023" s="87"/>
      <c r="F1023" s="88"/>
      <c r="G1023" s="88"/>
      <c r="H1023" s="88"/>
      <c r="I1023" s="88"/>
      <c r="J1023" s="88"/>
      <c r="K1023" s="88"/>
      <c r="L1023" s="88"/>
      <c r="M1023" s="88"/>
      <c r="N1023" s="88"/>
      <c r="O1023" s="34"/>
      <c r="P1023" s="1"/>
    </row>
    <row r="1024" s="13" customFormat="1">
      <c r="A1024" s="85"/>
      <c r="B1024" s="85"/>
      <c r="C1024" s="85"/>
      <c r="D1024" s="86"/>
      <c r="E1024" s="87"/>
      <c r="F1024" s="88"/>
      <c r="G1024" s="88"/>
      <c r="H1024" s="88"/>
      <c r="I1024" s="88"/>
      <c r="J1024" s="88"/>
      <c r="K1024" s="88"/>
      <c r="L1024" s="88"/>
      <c r="M1024" s="88"/>
      <c r="N1024" s="88"/>
      <c r="O1024" s="34"/>
      <c r="P1024" s="1"/>
    </row>
    <row r="1025" s="13" customFormat="1">
      <c r="A1025" s="85"/>
      <c r="B1025" s="85"/>
      <c r="C1025" s="85"/>
      <c r="D1025" s="86"/>
      <c r="E1025" s="87"/>
      <c r="F1025" s="88"/>
      <c r="G1025" s="88"/>
      <c r="H1025" s="88"/>
      <c r="I1025" s="88"/>
      <c r="J1025" s="88"/>
      <c r="K1025" s="88"/>
      <c r="L1025" s="88"/>
      <c r="M1025" s="88"/>
      <c r="N1025" s="88"/>
      <c r="O1025" s="34"/>
      <c r="P1025" s="1"/>
    </row>
    <row r="1026" s="13" customFormat="1">
      <c r="A1026" s="85"/>
      <c r="B1026" s="85"/>
      <c r="C1026" s="85"/>
      <c r="D1026" s="86"/>
      <c r="E1026" s="87"/>
      <c r="F1026" s="88"/>
      <c r="G1026" s="88"/>
      <c r="H1026" s="88"/>
      <c r="I1026" s="88"/>
      <c r="J1026" s="88"/>
      <c r="K1026" s="88"/>
      <c r="L1026" s="88"/>
      <c r="M1026" s="88"/>
      <c r="N1026" s="88"/>
      <c r="O1026" s="34"/>
      <c r="P1026" s="1"/>
    </row>
    <row r="1027" s="13" customFormat="1">
      <c r="A1027" s="85"/>
      <c r="B1027" s="85"/>
      <c r="C1027" s="85"/>
      <c r="D1027" s="86"/>
      <c r="E1027" s="87"/>
      <c r="F1027" s="88"/>
      <c r="G1027" s="88"/>
      <c r="H1027" s="88"/>
      <c r="I1027" s="88"/>
      <c r="J1027" s="88"/>
      <c r="K1027" s="88"/>
      <c r="L1027" s="88"/>
      <c r="M1027" s="88"/>
      <c r="N1027" s="88"/>
      <c r="O1027" s="34"/>
      <c r="P1027" s="1"/>
    </row>
    <row r="1028" s="13" customFormat="1">
      <c r="A1028" s="85"/>
      <c r="B1028" s="85"/>
      <c r="C1028" s="85"/>
      <c r="D1028" s="86"/>
      <c r="E1028" s="87"/>
      <c r="F1028" s="88"/>
      <c r="G1028" s="88"/>
      <c r="H1028" s="88"/>
      <c r="I1028" s="88"/>
      <c r="J1028" s="88"/>
      <c r="K1028" s="88"/>
      <c r="L1028" s="88"/>
      <c r="M1028" s="88"/>
      <c r="N1028" s="88"/>
      <c r="O1028" s="34"/>
      <c r="P1028" s="1"/>
    </row>
    <row r="1029" s="13" customFormat="1">
      <c r="A1029" s="85"/>
      <c r="B1029" s="85"/>
      <c r="C1029" s="85"/>
      <c r="D1029" s="86"/>
      <c r="E1029" s="87"/>
      <c r="F1029" s="88"/>
      <c r="G1029" s="88"/>
      <c r="H1029" s="88"/>
      <c r="I1029" s="88"/>
      <c r="J1029" s="88"/>
      <c r="K1029" s="88"/>
      <c r="L1029" s="88"/>
      <c r="M1029" s="88"/>
      <c r="N1029" s="88"/>
      <c r="O1029" s="34"/>
      <c r="P1029" s="1"/>
    </row>
    <row r="1030" s="13" customFormat="1">
      <c r="A1030" s="85"/>
      <c r="B1030" s="85"/>
      <c r="C1030" s="85"/>
      <c r="D1030" s="86"/>
      <c r="E1030" s="87"/>
      <c r="F1030" s="88"/>
      <c r="G1030" s="88"/>
      <c r="H1030" s="88"/>
      <c r="I1030" s="88"/>
      <c r="J1030" s="88"/>
      <c r="K1030" s="88"/>
      <c r="L1030" s="88"/>
      <c r="M1030" s="88"/>
      <c r="N1030" s="88"/>
      <c r="O1030" s="34"/>
      <c r="P1030" s="1"/>
    </row>
    <row r="1031" s="13" customFormat="1">
      <c r="A1031" s="85"/>
      <c r="B1031" s="85"/>
      <c r="C1031" s="85"/>
      <c r="D1031" s="86"/>
      <c r="E1031" s="87"/>
      <c r="F1031" s="88"/>
      <c r="G1031" s="88"/>
      <c r="H1031" s="88"/>
      <c r="I1031" s="88"/>
      <c r="J1031" s="88"/>
      <c r="K1031" s="88"/>
      <c r="L1031" s="88"/>
      <c r="M1031" s="88"/>
      <c r="N1031" s="88"/>
      <c r="O1031" s="34"/>
      <c r="P1031" s="1"/>
    </row>
    <row r="1032" s="13" customFormat="1">
      <c r="A1032" s="85"/>
      <c r="B1032" s="85"/>
      <c r="C1032" s="85"/>
      <c r="D1032" s="86"/>
      <c r="E1032" s="87"/>
      <c r="F1032" s="88"/>
      <c r="G1032" s="88"/>
      <c r="H1032" s="88"/>
      <c r="I1032" s="88"/>
      <c r="J1032" s="88"/>
      <c r="K1032" s="88"/>
      <c r="L1032" s="88"/>
      <c r="M1032" s="88"/>
      <c r="N1032" s="88"/>
      <c r="O1032" s="34"/>
      <c r="P1032" s="1"/>
    </row>
    <row r="1033" s="13" customFormat="1">
      <c r="A1033" s="85"/>
      <c r="B1033" s="85"/>
      <c r="C1033" s="85"/>
      <c r="D1033" s="86"/>
      <c r="E1033" s="87"/>
      <c r="F1033" s="88"/>
      <c r="G1033" s="88"/>
      <c r="H1033" s="88"/>
      <c r="I1033" s="88"/>
      <c r="J1033" s="88"/>
      <c r="K1033" s="88"/>
      <c r="L1033" s="88"/>
      <c r="M1033" s="88"/>
      <c r="N1033" s="88"/>
      <c r="O1033" s="34"/>
      <c r="P1033" s="1"/>
    </row>
    <row r="1034" s="13" customFormat="1">
      <c r="A1034" s="85"/>
      <c r="B1034" s="85"/>
      <c r="C1034" s="85"/>
      <c r="D1034" s="86"/>
      <c r="E1034" s="87"/>
      <c r="F1034" s="88"/>
      <c r="G1034" s="88"/>
      <c r="H1034" s="88"/>
      <c r="I1034" s="88"/>
      <c r="J1034" s="88"/>
      <c r="K1034" s="88"/>
      <c r="L1034" s="88"/>
      <c r="M1034" s="88"/>
      <c r="N1034" s="88"/>
      <c r="O1034" s="34"/>
      <c r="P1034" s="1"/>
    </row>
    <row r="1035" s="13" customFormat="1">
      <c r="A1035" s="85"/>
      <c r="B1035" s="85"/>
      <c r="C1035" s="85"/>
      <c r="D1035" s="86"/>
      <c r="E1035" s="87"/>
      <c r="F1035" s="88"/>
      <c r="G1035" s="88"/>
      <c r="H1035" s="88"/>
      <c r="I1035" s="88"/>
      <c r="J1035" s="88"/>
      <c r="K1035" s="88"/>
      <c r="L1035" s="88"/>
      <c r="M1035" s="88"/>
      <c r="N1035" s="88"/>
      <c r="O1035" s="34"/>
      <c r="P1035" s="1"/>
    </row>
    <row r="1036" s="13" customFormat="1">
      <c r="A1036" s="85"/>
      <c r="B1036" s="85"/>
      <c r="C1036" s="85"/>
      <c r="D1036" s="86"/>
      <c r="E1036" s="87"/>
      <c r="F1036" s="88"/>
      <c r="G1036" s="88"/>
      <c r="H1036" s="88"/>
      <c r="I1036" s="88"/>
      <c r="J1036" s="88"/>
      <c r="K1036" s="88"/>
      <c r="L1036" s="88"/>
      <c r="M1036" s="88"/>
      <c r="N1036" s="88"/>
      <c r="O1036" s="34"/>
      <c r="P1036" s="1"/>
    </row>
    <row r="1037" s="13" customFormat="1">
      <c r="A1037" s="85"/>
      <c r="B1037" s="85"/>
      <c r="C1037" s="85"/>
      <c r="D1037" s="86"/>
      <c r="E1037" s="87"/>
      <c r="F1037" s="88"/>
      <c r="G1037" s="88"/>
      <c r="H1037" s="88"/>
      <c r="I1037" s="88"/>
      <c r="J1037" s="88"/>
      <c r="K1037" s="88"/>
      <c r="L1037" s="88"/>
      <c r="M1037" s="88"/>
      <c r="N1037" s="88"/>
      <c r="O1037" s="34"/>
      <c r="P1037" s="1"/>
    </row>
    <row r="1038" s="13" customFormat="1">
      <c r="A1038" s="85"/>
      <c r="B1038" s="85"/>
      <c r="C1038" s="85"/>
      <c r="D1038" s="86"/>
      <c r="E1038" s="87"/>
      <c r="F1038" s="88"/>
      <c r="G1038" s="88"/>
      <c r="H1038" s="88"/>
      <c r="I1038" s="88"/>
      <c r="J1038" s="88"/>
      <c r="K1038" s="88"/>
      <c r="L1038" s="88"/>
      <c r="M1038" s="88"/>
      <c r="N1038" s="88"/>
      <c r="O1038" s="34"/>
      <c r="P1038" s="1"/>
    </row>
    <row r="1039" s="13" customFormat="1">
      <c r="A1039" s="85"/>
      <c r="B1039" s="85"/>
      <c r="C1039" s="85"/>
      <c r="D1039" s="86"/>
      <c r="E1039" s="87"/>
      <c r="F1039" s="88"/>
      <c r="G1039" s="88"/>
      <c r="H1039" s="88"/>
      <c r="I1039" s="88"/>
      <c r="J1039" s="88"/>
      <c r="K1039" s="88"/>
      <c r="L1039" s="88"/>
      <c r="M1039" s="88"/>
      <c r="N1039" s="88"/>
      <c r="O1039" s="34"/>
      <c r="P1039" s="1"/>
    </row>
    <row r="1040" s="13" customFormat="1">
      <c r="A1040" s="85"/>
      <c r="B1040" s="85"/>
      <c r="C1040" s="85"/>
      <c r="D1040" s="86"/>
      <c r="E1040" s="87"/>
      <c r="F1040" s="88"/>
      <c r="G1040" s="88"/>
      <c r="H1040" s="88"/>
      <c r="I1040" s="88"/>
      <c r="J1040" s="88"/>
      <c r="K1040" s="88"/>
      <c r="L1040" s="88"/>
      <c r="M1040" s="88"/>
      <c r="N1040" s="88"/>
      <c r="O1040" s="34"/>
      <c r="P1040" s="1"/>
    </row>
    <row r="1041" s="13" customFormat="1">
      <c r="A1041" s="85"/>
      <c r="B1041" s="85"/>
      <c r="C1041" s="85"/>
      <c r="D1041" s="86"/>
      <c r="E1041" s="87"/>
      <c r="F1041" s="88"/>
      <c r="G1041" s="88"/>
      <c r="H1041" s="88"/>
      <c r="I1041" s="88"/>
      <c r="J1041" s="88"/>
      <c r="K1041" s="88"/>
      <c r="L1041" s="88"/>
      <c r="M1041" s="88"/>
      <c r="N1041" s="88"/>
      <c r="O1041" s="34"/>
      <c r="P1041" s="1"/>
    </row>
    <row r="1042" s="13" customFormat="1">
      <c r="A1042" s="85"/>
      <c r="B1042" s="85"/>
      <c r="C1042" s="85"/>
      <c r="D1042" s="86"/>
      <c r="E1042" s="87"/>
      <c r="F1042" s="88"/>
      <c r="G1042" s="88"/>
      <c r="H1042" s="88"/>
      <c r="I1042" s="88"/>
      <c r="J1042" s="88"/>
      <c r="K1042" s="88"/>
      <c r="L1042" s="88"/>
      <c r="M1042" s="88"/>
      <c r="N1042" s="88"/>
      <c r="O1042" s="34"/>
      <c r="P1042" s="1"/>
    </row>
    <row r="1043" s="13" customFormat="1">
      <c r="A1043" s="85"/>
      <c r="B1043" s="85"/>
      <c r="C1043" s="85"/>
      <c r="D1043" s="86"/>
      <c r="E1043" s="87"/>
      <c r="F1043" s="88"/>
      <c r="G1043" s="88"/>
      <c r="H1043" s="88"/>
      <c r="I1043" s="88"/>
      <c r="J1043" s="88"/>
      <c r="K1043" s="88"/>
      <c r="L1043" s="88"/>
      <c r="M1043" s="88"/>
      <c r="N1043" s="88"/>
      <c r="O1043" s="34"/>
      <c r="P1043" s="1"/>
    </row>
    <row r="1044" s="13" customFormat="1">
      <c r="A1044" s="85"/>
      <c r="B1044" s="85"/>
      <c r="C1044" s="85"/>
      <c r="D1044" s="86"/>
      <c r="E1044" s="87"/>
      <c r="F1044" s="88"/>
      <c r="G1044" s="88"/>
      <c r="H1044" s="88"/>
      <c r="I1044" s="88"/>
      <c r="J1044" s="88"/>
      <c r="K1044" s="88"/>
      <c r="L1044" s="88"/>
      <c r="M1044" s="88"/>
      <c r="N1044" s="88"/>
      <c r="O1044" s="34"/>
      <c r="P1044" s="1"/>
    </row>
    <row r="1045" s="13" customFormat="1">
      <c r="A1045" s="85"/>
      <c r="B1045" s="85"/>
      <c r="C1045" s="85"/>
      <c r="D1045" s="86"/>
      <c r="E1045" s="87"/>
      <c r="F1045" s="88"/>
      <c r="G1045" s="88"/>
      <c r="H1045" s="88"/>
      <c r="I1045" s="88"/>
      <c r="J1045" s="88"/>
      <c r="K1045" s="88"/>
      <c r="L1045" s="88"/>
      <c r="M1045" s="88"/>
      <c r="N1045" s="88"/>
      <c r="O1045" s="34"/>
      <c r="P1045" s="1"/>
    </row>
    <row r="1046" s="13" customFormat="1">
      <c r="A1046" s="85"/>
      <c r="B1046" s="85"/>
      <c r="C1046" s="85"/>
      <c r="D1046" s="86"/>
      <c r="E1046" s="87"/>
      <c r="F1046" s="88"/>
      <c r="G1046" s="88"/>
      <c r="H1046" s="88"/>
      <c r="I1046" s="88"/>
      <c r="J1046" s="88"/>
      <c r="K1046" s="88"/>
      <c r="L1046" s="88"/>
      <c r="M1046" s="88"/>
      <c r="N1046" s="88"/>
      <c r="O1046" s="34"/>
      <c r="P1046" s="1"/>
    </row>
    <row r="1047" s="13" customFormat="1">
      <c r="A1047" s="85"/>
      <c r="B1047" s="85"/>
      <c r="C1047" s="85"/>
      <c r="D1047" s="86"/>
      <c r="E1047" s="87"/>
      <c r="F1047" s="88"/>
      <c r="G1047" s="88"/>
      <c r="H1047" s="88"/>
      <c r="I1047" s="88"/>
      <c r="J1047" s="88"/>
      <c r="K1047" s="88"/>
      <c r="L1047" s="88"/>
      <c r="M1047" s="88"/>
      <c r="N1047" s="88"/>
      <c r="O1047" s="34"/>
      <c r="P1047" s="1"/>
    </row>
    <row r="1048" s="13" customFormat="1">
      <c r="A1048" s="85"/>
      <c r="B1048" s="85"/>
      <c r="C1048" s="85"/>
      <c r="D1048" s="86"/>
      <c r="E1048" s="87"/>
      <c r="F1048" s="88"/>
      <c r="G1048" s="88"/>
      <c r="H1048" s="88"/>
      <c r="I1048" s="88"/>
      <c r="J1048" s="88"/>
      <c r="K1048" s="88"/>
      <c r="L1048" s="88"/>
      <c r="M1048" s="88"/>
      <c r="N1048" s="88"/>
      <c r="O1048" s="34"/>
      <c r="P1048" s="1"/>
    </row>
    <row r="1049" s="13" customFormat="1">
      <c r="A1049" s="85"/>
      <c r="B1049" s="85"/>
      <c r="C1049" s="85"/>
      <c r="D1049" s="86"/>
      <c r="E1049" s="87"/>
      <c r="F1049" s="88"/>
      <c r="G1049" s="88"/>
      <c r="H1049" s="88"/>
      <c r="I1049" s="88"/>
      <c r="J1049" s="88"/>
      <c r="K1049" s="88"/>
      <c r="L1049" s="88"/>
      <c r="M1049" s="88"/>
      <c r="N1049" s="88"/>
      <c r="O1049" s="34"/>
      <c r="P1049" s="1"/>
    </row>
    <row r="1050" s="13" customFormat="1">
      <c r="A1050" s="85"/>
      <c r="B1050" s="85"/>
      <c r="C1050" s="85"/>
      <c r="D1050" s="86"/>
      <c r="E1050" s="87"/>
      <c r="F1050" s="88"/>
      <c r="G1050" s="88"/>
      <c r="H1050" s="88"/>
      <c r="I1050" s="88"/>
      <c r="J1050" s="88"/>
      <c r="K1050" s="88"/>
      <c r="L1050" s="88"/>
      <c r="M1050" s="88"/>
      <c r="N1050" s="88"/>
      <c r="O1050" s="34"/>
      <c r="P1050" s="1"/>
    </row>
    <row r="1051" s="13" customFormat="1">
      <c r="A1051" s="85"/>
      <c r="B1051" s="85"/>
      <c r="C1051" s="85"/>
      <c r="D1051" s="86"/>
      <c r="E1051" s="87"/>
      <c r="F1051" s="88"/>
      <c r="G1051" s="88"/>
      <c r="H1051" s="88"/>
      <c r="I1051" s="88"/>
      <c r="J1051" s="88"/>
      <c r="K1051" s="88"/>
      <c r="L1051" s="88"/>
      <c r="M1051" s="88"/>
      <c r="N1051" s="88"/>
      <c r="O1051" s="34"/>
      <c r="P1051" s="1"/>
    </row>
    <row r="1052" s="13" customFormat="1">
      <c r="A1052" s="85"/>
      <c r="B1052" s="85"/>
      <c r="C1052" s="85"/>
      <c r="D1052" s="86"/>
      <c r="E1052" s="87"/>
      <c r="F1052" s="88"/>
      <c r="G1052" s="88"/>
      <c r="H1052" s="88"/>
      <c r="I1052" s="88"/>
      <c r="J1052" s="88"/>
      <c r="K1052" s="88"/>
      <c r="L1052" s="88"/>
      <c r="M1052" s="88"/>
      <c r="N1052" s="88"/>
      <c r="O1052" s="34"/>
      <c r="P1052" s="1"/>
    </row>
    <row r="1053" s="13" customFormat="1">
      <c r="A1053" s="85"/>
      <c r="B1053" s="85"/>
      <c r="C1053" s="85"/>
      <c r="D1053" s="86"/>
      <c r="E1053" s="87"/>
      <c r="F1053" s="88"/>
      <c r="G1053" s="88"/>
      <c r="H1053" s="88"/>
      <c r="I1053" s="88"/>
      <c r="J1053" s="88"/>
      <c r="K1053" s="88"/>
      <c r="L1053" s="88"/>
      <c r="M1053" s="88"/>
      <c r="N1053" s="88"/>
      <c r="O1053" s="34"/>
      <c r="P1053" s="1"/>
    </row>
    <row r="1054" s="13" customFormat="1">
      <c r="A1054" s="85"/>
      <c r="B1054" s="85"/>
      <c r="C1054" s="85"/>
      <c r="D1054" s="86"/>
      <c r="E1054" s="87"/>
      <c r="F1054" s="88"/>
      <c r="G1054" s="88"/>
      <c r="H1054" s="88"/>
      <c r="I1054" s="88"/>
      <c r="J1054" s="88"/>
      <c r="K1054" s="88"/>
      <c r="L1054" s="88"/>
      <c r="M1054" s="88"/>
      <c r="N1054" s="88"/>
      <c r="O1054" s="34"/>
      <c r="P1054" s="1"/>
    </row>
    <row r="1055" s="13" customFormat="1">
      <c r="A1055" s="85"/>
      <c r="B1055" s="85"/>
      <c r="C1055" s="85"/>
      <c r="D1055" s="86"/>
      <c r="E1055" s="87"/>
      <c r="F1055" s="88"/>
      <c r="G1055" s="88"/>
      <c r="H1055" s="88"/>
      <c r="I1055" s="88"/>
      <c r="J1055" s="88"/>
      <c r="K1055" s="88"/>
      <c r="L1055" s="88"/>
      <c r="M1055" s="88"/>
      <c r="N1055" s="88"/>
      <c r="O1055" s="34"/>
      <c r="P1055" s="1"/>
    </row>
    <row r="1056" s="13" customFormat="1">
      <c r="A1056" s="85"/>
      <c r="B1056" s="85"/>
      <c r="C1056" s="85"/>
      <c r="D1056" s="86"/>
      <c r="E1056" s="87"/>
      <c r="F1056" s="88"/>
      <c r="G1056" s="88"/>
      <c r="H1056" s="88"/>
      <c r="I1056" s="88"/>
      <c r="J1056" s="88"/>
      <c r="K1056" s="88"/>
      <c r="L1056" s="88"/>
      <c r="M1056" s="88"/>
      <c r="N1056" s="88"/>
      <c r="O1056" s="34"/>
      <c r="P1056" s="1"/>
    </row>
    <row r="1057" s="13" customFormat="1">
      <c r="A1057" s="85"/>
      <c r="B1057" s="85"/>
      <c r="C1057" s="85"/>
      <c r="D1057" s="86"/>
      <c r="E1057" s="87"/>
      <c r="F1057" s="88"/>
      <c r="G1057" s="88"/>
      <c r="H1057" s="88"/>
      <c r="I1057" s="88"/>
      <c r="J1057" s="88"/>
      <c r="K1057" s="88"/>
      <c r="L1057" s="88"/>
      <c r="M1057" s="88"/>
      <c r="N1057" s="88"/>
      <c r="O1057" s="34"/>
      <c r="P1057" s="1"/>
    </row>
    <row r="1058" s="13" customFormat="1">
      <c r="A1058" s="85"/>
      <c r="B1058" s="85"/>
      <c r="C1058" s="85"/>
      <c r="D1058" s="86"/>
      <c r="E1058" s="87"/>
      <c r="F1058" s="88"/>
      <c r="G1058" s="88"/>
      <c r="H1058" s="88"/>
      <c r="I1058" s="88"/>
      <c r="J1058" s="88"/>
      <c r="K1058" s="88"/>
      <c r="L1058" s="88"/>
      <c r="M1058" s="88"/>
      <c r="N1058" s="88"/>
      <c r="O1058" s="34"/>
      <c r="P1058" s="1"/>
    </row>
    <row r="1059" s="13" customFormat="1">
      <c r="A1059" s="85"/>
      <c r="B1059" s="85"/>
      <c r="C1059" s="85"/>
      <c r="D1059" s="86"/>
      <c r="E1059" s="87"/>
      <c r="F1059" s="88"/>
      <c r="G1059" s="88"/>
      <c r="H1059" s="88"/>
      <c r="I1059" s="88"/>
      <c r="J1059" s="88"/>
      <c r="K1059" s="88"/>
      <c r="L1059" s="88"/>
      <c r="M1059" s="88"/>
      <c r="N1059" s="88"/>
      <c r="O1059" s="34"/>
      <c r="P1059" s="1"/>
    </row>
    <row r="1060" s="13" customFormat="1">
      <c r="A1060" s="85"/>
      <c r="B1060" s="85"/>
      <c r="C1060" s="85"/>
      <c r="D1060" s="86"/>
      <c r="E1060" s="87"/>
      <c r="F1060" s="88"/>
      <c r="G1060" s="88"/>
      <c r="H1060" s="88"/>
      <c r="I1060" s="88"/>
      <c r="J1060" s="88"/>
      <c r="K1060" s="88"/>
      <c r="L1060" s="88"/>
      <c r="M1060" s="88"/>
      <c r="N1060" s="88"/>
      <c r="O1060" s="34"/>
      <c r="P1060" s="1"/>
    </row>
    <row r="1061" s="13" customFormat="1">
      <c r="A1061" s="85"/>
      <c r="B1061" s="85"/>
      <c r="C1061" s="85"/>
      <c r="D1061" s="86"/>
      <c r="E1061" s="87"/>
      <c r="F1061" s="88"/>
      <c r="G1061" s="88"/>
      <c r="H1061" s="88"/>
      <c r="I1061" s="88"/>
      <c r="J1061" s="88"/>
      <c r="K1061" s="88"/>
      <c r="L1061" s="88"/>
      <c r="M1061" s="88"/>
      <c r="N1061" s="88"/>
      <c r="O1061" s="34"/>
      <c r="P1061" s="1"/>
    </row>
    <row r="1062" s="13" customFormat="1">
      <c r="A1062" s="85"/>
      <c r="B1062" s="85"/>
      <c r="C1062" s="85"/>
      <c r="D1062" s="86"/>
      <c r="E1062" s="87"/>
      <c r="F1062" s="88"/>
      <c r="G1062" s="88"/>
      <c r="H1062" s="88"/>
      <c r="I1062" s="88"/>
      <c r="J1062" s="88"/>
      <c r="K1062" s="88"/>
      <c r="L1062" s="88"/>
      <c r="M1062" s="88"/>
      <c r="N1062" s="88"/>
      <c r="O1062" s="34"/>
      <c r="P1062" s="1"/>
    </row>
    <row r="1063" s="13" customFormat="1">
      <c r="A1063" s="85"/>
      <c r="B1063" s="85"/>
      <c r="C1063" s="85"/>
      <c r="D1063" s="86"/>
      <c r="E1063" s="87"/>
      <c r="F1063" s="88"/>
      <c r="G1063" s="88"/>
      <c r="H1063" s="88"/>
      <c r="I1063" s="88"/>
      <c r="J1063" s="88"/>
      <c r="K1063" s="88"/>
      <c r="L1063" s="88"/>
      <c r="M1063" s="88"/>
      <c r="N1063" s="88"/>
      <c r="O1063" s="34"/>
      <c r="P1063" s="1"/>
    </row>
    <row r="1064" s="13" customFormat="1">
      <c r="A1064" s="85"/>
      <c r="B1064" s="85"/>
      <c r="C1064" s="85"/>
      <c r="D1064" s="86"/>
      <c r="E1064" s="87"/>
      <c r="F1064" s="88"/>
      <c r="G1064" s="88"/>
      <c r="H1064" s="88"/>
      <c r="I1064" s="88"/>
      <c r="J1064" s="88"/>
      <c r="K1064" s="88"/>
      <c r="L1064" s="88"/>
      <c r="M1064" s="88"/>
      <c r="N1064" s="88"/>
      <c r="O1064" s="34"/>
      <c r="P1064" s="1"/>
    </row>
    <row r="1065" s="13" customFormat="1">
      <c r="A1065" s="85"/>
      <c r="B1065" s="85"/>
      <c r="C1065" s="85"/>
      <c r="D1065" s="86"/>
      <c r="E1065" s="87"/>
      <c r="F1065" s="88"/>
      <c r="G1065" s="88"/>
      <c r="H1065" s="88"/>
      <c r="I1065" s="88"/>
      <c r="J1065" s="88"/>
      <c r="K1065" s="88"/>
      <c r="L1065" s="88"/>
      <c r="M1065" s="88"/>
      <c r="N1065" s="88"/>
      <c r="O1065" s="34"/>
      <c r="P1065" s="1"/>
    </row>
    <row r="1066" s="13" customFormat="1">
      <c r="A1066" s="85"/>
      <c r="B1066" s="85"/>
      <c r="C1066" s="85"/>
      <c r="D1066" s="86"/>
      <c r="E1066" s="87"/>
      <c r="F1066" s="88"/>
      <c r="G1066" s="88"/>
      <c r="H1066" s="88"/>
      <c r="I1066" s="88"/>
      <c r="J1066" s="88"/>
      <c r="K1066" s="88"/>
      <c r="L1066" s="88"/>
      <c r="M1066" s="88"/>
      <c r="N1066" s="88"/>
      <c r="O1066" s="34"/>
      <c r="P1066" s="1"/>
    </row>
    <row r="1067" s="13" customFormat="1">
      <c r="A1067" s="85"/>
      <c r="B1067" s="85"/>
      <c r="C1067" s="85"/>
      <c r="D1067" s="86"/>
      <c r="E1067" s="87"/>
      <c r="F1067" s="88"/>
      <c r="G1067" s="88"/>
      <c r="H1067" s="88"/>
      <c r="I1067" s="88"/>
      <c r="J1067" s="88"/>
      <c r="K1067" s="88"/>
      <c r="L1067" s="88"/>
      <c r="M1067" s="88"/>
      <c r="N1067" s="88"/>
      <c r="O1067" s="34"/>
      <c r="P1067" s="1"/>
    </row>
    <row r="1068" s="13" customFormat="1">
      <c r="A1068" s="85"/>
      <c r="B1068" s="85"/>
      <c r="C1068" s="85"/>
      <c r="D1068" s="86"/>
      <c r="E1068" s="87"/>
      <c r="F1068" s="88"/>
      <c r="G1068" s="88"/>
      <c r="H1068" s="88"/>
      <c r="I1068" s="88"/>
      <c r="J1068" s="88"/>
      <c r="K1068" s="88"/>
      <c r="L1068" s="88"/>
      <c r="M1068" s="88"/>
      <c r="N1068" s="88"/>
      <c r="O1068" s="34"/>
      <c r="P1068" s="1"/>
    </row>
    <row r="1069" s="13" customFormat="1">
      <c r="A1069" s="85"/>
      <c r="B1069" s="85"/>
      <c r="C1069" s="85"/>
      <c r="D1069" s="86"/>
      <c r="E1069" s="87"/>
      <c r="F1069" s="88"/>
      <c r="G1069" s="88"/>
      <c r="H1069" s="88"/>
      <c r="I1069" s="88"/>
      <c r="J1069" s="88"/>
      <c r="K1069" s="88"/>
      <c r="L1069" s="88"/>
      <c r="M1069" s="88"/>
      <c r="N1069" s="88"/>
      <c r="O1069" s="34"/>
      <c r="P1069" s="1"/>
    </row>
    <row r="1070" s="13" customFormat="1">
      <c r="A1070" s="85"/>
      <c r="B1070" s="85"/>
      <c r="C1070" s="85"/>
      <c r="D1070" s="86"/>
      <c r="E1070" s="87"/>
      <c r="F1070" s="88"/>
      <c r="G1070" s="88"/>
      <c r="H1070" s="88"/>
      <c r="I1070" s="88"/>
      <c r="J1070" s="88"/>
      <c r="K1070" s="88"/>
      <c r="L1070" s="88"/>
      <c r="M1070" s="88"/>
      <c r="N1070" s="88"/>
      <c r="O1070" s="34"/>
      <c r="P1070" s="1"/>
    </row>
    <row r="1071" s="13" customFormat="1">
      <c r="A1071" s="85"/>
      <c r="B1071" s="85"/>
      <c r="C1071" s="85"/>
      <c r="D1071" s="86"/>
      <c r="E1071" s="87"/>
      <c r="F1071" s="88"/>
      <c r="G1071" s="88"/>
      <c r="H1071" s="88"/>
      <c r="I1071" s="88"/>
      <c r="J1071" s="88"/>
      <c r="K1071" s="88"/>
      <c r="L1071" s="88"/>
      <c r="M1071" s="88"/>
      <c r="N1071" s="88"/>
      <c r="O1071" s="34"/>
      <c r="P1071" s="1"/>
    </row>
    <row r="1072" s="13" customFormat="1">
      <c r="A1072" s="85"/>
      <c r="B1072" s="85"/>
      <c r="C1072" s="85"/>
      <c r="D1072" s="86"/>
      <c r="E1072" s="87"/>
      <c r="F1072" s="88"/>
      <c r="G1072" s="88"/>
      <c r="H1072" s="88"/>
      <c r="I1072" s="88"/>
      <c r="J1072" s="88"/>
      <c r="K1072" s="88"/>
      <c r="L1072" s="88"/>
      <c r="M1072" s="88"/>
      <c r="N1072" s="88"/>
      <c r="O1072" s="34"/>
      <c r="P1072" s="1"/>
    </row>
    <row r="1073" s="13" customFormat="1">
      <c r="A1073" s="85"/>
      <c r="B1073" s="85"/>
      <c r="C1073" s="85"/>
      <c r="D1073" s="86"/>
      <c r="E1073" s="87"/>
      <c r="F1073" s="88"/>
      <c r="G1073" s="88"/>
      <c r="H1073" s="88"/>
      <c r="I1073" s="88"/>
      <c r="J1073" s="88"/>
      <c r="K1073" s="88"/>
      <c r="L1073" s="88"/>
      <c r="M1073" s="88"/>
      <c r="N1073" s="88"/>
      <c r="O1073" s="34"/>
      <c r="P1073" s="1"/>
    </row>
    <row r="1074" s="13" customFormat="1">
      <c r="A1074" s="85"/>
      <c r="B1074" s="85"/>
      <c r="C1074" s="85"/>
      <c r="D1074" s="86"/>
      <c r="E1074" s="87"/>
      <c r="F1074" s="88"/>
      <c r="G1074" s="88"/>
      <c r="H1074" s="88"/>
      <c r="I1074" s="88"/>
      <c r="J1074" s="88"/>
      <c r="K1074" s="88"/>
      <c r="L1074" s="88"/>
      <c r="M1074" s="88"/>
      <c r="N1074" s="88"/>
      <c r="O1074" s="34"/>
      <c r="P1074" s="1"/>
    </row>
    <row r="1075" s="13" customFormat="1">
      <c r="A1075" s="85"/>
      <c r="B1075" s="85"/>
      <c r="C1075" s="85"/>
      <c r="D1075" s="86"/>
      <c r="E1075" s="87"/>
      <c r="F1075" s="88"/>
      <c r="G1075" s="88"/>
      <c r="H1075" s="88"/>
      <c r="I1075" s="88"/>
      <c r="J1075" s="88"/>
      <c r="K1075" s="88"/>
      <c r="L1075" s="88"/>
      <c r="M1075" s="88"/>
      <c r="N1075" s="88"/>
      <c r="O1075" s="34"/>
      <c r="P1075" s="1"/>
    </row>
    <row r="1076" s="13" customFormat="1">
      <c r="A1076" s="85"/>
      <c r="B1076" s="85"/>
      <c r="C1076" s="85"/>
      <c r="D1076" s="86"/>
      <c r="E1076" s="87"/>
      <c r="F1076" s="88"/>
      <c r="G1076" s="88"/>
      <c r="H1076" s="88"/>
      <c r="I1076" s="88"/>
      <c r="J1076" s="88"/>
      <c r="K1076" s="88"/>
      <c r="L1076" s="88"/>
      <c r="M1076" s="88"/>
      <c r="N1076" s="88"/>
      <c r="O1076" s="34"/>
      <c r="P1076" s="1"/>
    </row>
    <row r="1077" s="13" customFormat="1">
      <c r="A1077" s="85"/>
      <c r="B1077" s="85"/>
      <c r="C1077" s="85"/>
      <c r="D1077" s="86"/>
      <c r="E1077" s="87"/>
      <c r="F1077" s="88"/>
      <c r="G1077" s="88"/>
      <c r="H1077" s="88"/>
      <c r="I1077" s="88"/>
      <c r="J1077" s="88"/>
      <c r="K1077" s="88"/>
      <c r="L1077" s="88"/>
      <c r="M1077" s="88"/>
      <c r="N1077" s="88"/>
      <c r="O1077" s="34"/>
      <c r="P1077" s="1"/>
    </row>
    <row r="1078" s="13" customFormat="1">
      <c r="A1078" s="85"/>
      <c r="B1078" s="85"/>
      <c r="C1078" s="85"/>
      <c r="D1078" s="86"/>
      <c r="E1078" s="87"/>
      <c r="F1078" s="88"/>
      <c r="G1078" s="88"/>
      <c r="H1078" s="88"/>
      <c r="I1078" s="88"/>
      <c r="J1078" s="88"/>
      <c r="K1078" s="88"/>
      <c r="L1078" s="88"/>
      <c r="M1078" s="88"/>
      <c r="N1078" s="88"/>
      <c r="O1078" s="34"/>
      <c r="P1078" s="1"/>
    </row>
    <row r="1079" s="13" customFormat="1">
      <c r="A1079" s="85"/>
      <c r="B1079" s="85"/>
      <c r="C1079" s="85"/>
      <c r="D1079" s="86"/>
      <c r="E1079" s="87"/>
      <c r="F1079" s="88"/>
      <c r="G1079" s="88"/>
      <c r="H1079" s="88"/>
      <c r="I1079" s="88"/>
      <c r="J1079" s="88"/>
      <c r="K1079" s="88"/>
      <c r="L1079" s="88"/>
      <c r="M1079" s="88"/>
      <c r="N1079" s="88"/>
      <c r="O1079" s="34"/>
      <c r="P1079" s="1"/>
    </row>
    <row r="1080" s="13" customFormat="1">
      <c r="A1080" s="85"/>
      <c r="B1080" s="85"/>
      <c r="C1080" s="85"/>
      <c r="D1080" s="86"/>
      <c r="E1080" s="87"/>
      <c r="F1080" s="88"/>
      <c r="G1080" s="88"/>
      <c r="H1080" s="88"/>
      <c r="I1080" s="88"/>
      <c r="J1080" s="88"/>
      <c r="K1080" s="88"/>
      <c r="L1080" s="88"/>
      <c r="M1080" s="88"/>
      <c r="N1080" s="88"/>
      <c r="O1080" s="34"/>
      <c r="P1080" s="1"/>
    </row>
    <row r="1081" s="13" customFormat="1">
      <c r="A1081" s="85"/>
      <c r="B1081" s="85"/>
      <c r="C1081" s="85"/>
      <c r="D1081" s="86"/>
      <c r="E1081" s="87"/>
      <c r="F1081" s="88"/>
      <c r="G1081" s="88"/>
      <c r="H1081" s="88"/>
      <c r="I1081" s="88"/>
      <c r="J1081" s="88"/>
      <c r="K1081" s="88"/>
      <c r="L1081" s="88"/>
      <c r="M1081" s="88"/>
      <c r="N1081" s="88"/>
      <c r="O1081" s="34"/>
      <c r="P1081" s="1"/>
    </row>
    <row r="1082" s="13" customFormat="1">
      <c r="A1082" s="85"/>
      <c r="B1082" s="85"/>
      <c r="C1082" s="85"/>
      <c r="D1082" s="86"/>
      <c r="E1082" s="87"/>
      <c r="F1082" s="88"/>
      <c r="G1082" s="88"/>
      <c r="H1082" s="88"/>
      <c r="I1082" s="88"/>
      <c r="J1082" s="88"/>
      <c r="K1082" s="88"/>
      <c r="L1082" s="88"/>
      <c r="M1082" s="88"/>
      <c r="N1082" s="88"/>
      <c r="O1082" s="34"/>
      <c r="P1082" s="1"/>
    </row>
    <row r="1083" s="13" customFormat="1">
      <c r="A1083" s="85"/>
      <c r="B1083" s="85"/>
      <c r="C1083" s="85"/>
      <c r="D1083" s="86"/>
      <c r="E1083" s="87"/>
      <c r="F1083" s="88"/>
      <c r="G1083" s="88"/>
      <c r="H1083" s="88"/>
      <c r="I1083" s="88"/>
      <c r="J1083" s="88"/>
      <c r="K1083" s="88"/>
      <c r="L1083" s="88"/>
      <c r="M1083" s="88"/>
      <c r="N1083" s="88"/>
      <c r="O1083" s="34"/>
      <c r="P1083" s="1"/>
    </row>
    <row r="1084" s="13" customFormat="1">
      <c r="A1084" s="85"/>
      <c r="B1084" s="85"/>
      <c r="C1084" s="85"/>
      <c r="D1084" s="86"/>
      <c r="E1084" s="87"/>
      <c r="F1084" s="88"/>
      <c r="G1084" s="88"/>
      <c r="H1084" s="88"/>
      <c r="I1084" s="88"/>
      <c r="J1084" s="88"/>
      <c r="K1084" s="88"/>
      <c r="L1084" s="88"/>
      <c r="M1084" s="88"/>
      <c r="N1084" s="88"/>
      <c r="O1084" s="34"/>
      <c r="P1084" s="1"/>
    </row>
    <row r="1085" s="13" customFormat="1">
      <c r="A1085" s="85"/>
      <c r="B1085" s="85"/>
      <c r="C1085" s="85"/>
      <c r="D1085" s="86"/>
      <c r="E1085" s="87"/>
      <c r="F1085" s="88"/>
      <c r="G1085" s="88"/>
      <c r="H1085" s="88"/>
      <c r="I1085" s="88"/>
      <c r="J1085" s="88"/>
      <c r="K1085" s="88"/>
      <c r="L1085" s="88"/>
      <c r="M1085" s="88"/>
      <c r="N1085" s="88"/>
      <c r="O1085" s="34"/>
      <c r="P1085" s="1"/>
    </row>
    <row r="1086" s="13" customFormat="1">
      <c r="A1086" s="85"/>
      <c r="B1086" s="85"/>
      <c r="C1086" s="85"/>
      <c r="D1086" s="86"/>
      <c r="E1086" s="87"/>
      <c r="F1086" s="88"/>
      <c r="G1086" s="88"/>
      <c r="H1086" s="88"/>
      <c r="I1086" s="88"/>
      <c r="J1086" s="88"/>
      <c r="K1086" s="88"/>
      <c r="L1086" s="88"/>
      <c r="M1086" s="88"/>
      <c r="N1086" s="88"/>
      <c r="O1086" s="34"/>
      <c r="P1086" s="1"/>
    </row>
    <row r="1087" s="13" customFormat="1">
      <c r="A1087" s="85"/>
      <c r="B1087" s="85"/>
      <c r="C1087" s="85"/>
      <c r="D1087" s="86"/>
      <c r="E1087" s="87"/>
      <c r="F1087" s="88"/>
      <c r="G1087" s="88"/>
      <c r="H1087" s="88"/>
      <c r="I1087" s="88"/>
      <c r="J1087" s="88"/>
      <c r="K1087" s="88"/>
      <c r="L1087" s="88"/>
      <c r="M1087" s="88"/>
      <c r="N1087" s="88"/>
      <c r="O1087" s="34"/>
      <c r="P1087" s="1"/>
    </row>
    <row r="1088" s="13" customFormat="1">
      <c r="A1088" s="85"/>
      <c r="B1088" s="85"/>
      <c r="C1088" s="85"/>
      <c r="D1088" s="86"/>
      <c r="E1088" s="87"/>
      <c r="F1088" s="88"/>
      <c r="G1088" s="88"/>
      <c r="H1088" s="88"/>
      <c r="I1088" s="88"/>
      <c r="J1088" s="88"/>
      <c r="K1088" s="88"/>
      <c r="L1088" s="88"/>
      <c r="M1088" s="88"/>
      <c r="N1088" s="88"/>
      <c r="O1088" s="34"/>
      <c r="P1088" s="1"/>
    </row>
    <row r="1089" s="13" customFormat="1">
      <c r="A1089" s="85"/>
      <c r="B1089" s="85"/>
      <c r="C1089" s="85"/>
      <c r="D1089" s="86"/>
      <c r="E1089" s="87"/>
      <c r="F1089" s="88"/>
      <c r="G1089" s="88"/>
      <c r="H1089" s="88"/>
      <c r="I1089" s="88"/>
      <c r="J1089" s="88"/>
      <c r="K1089" s="88"/>
      <c r="L1089" s="88"/>
      <c r="M1089" s="88"/>
      <c r="N1089" s="88"/>
      <c r="O1089" s="34"/>
      <c r="P1089" s="1"/>
    </row>
    <row r="1090" s="13" customFormat="1">
      <c r="A1090" s="85"/>
      <c r="B1090" s="85"/>
      <c r="C1090" s="85"/>
      <c r="D1090" s="86"/>
      <c r="E1090" s="87"/>
      <c r="F1090" s="88"/>
      <c r="G1090" s="88"/>
      <c r="H1090" s="88"/>
      <c r="I1090" s="88"/>
      <c r="J1090" s="88"/>
      <c r="K1090" s="88"/>
      <c r="L1090" s="88"/>
      <c r="M1090" s="88"/>
      <c r="N1090" s="88"/>
      <c r="O1090" s="34"/>
      <c r="P1090" s="1"/>
    </row>
    <row r="1091" s="13" customFormat="1">
      <c r="A1091" s="85"/>
      <c r="B1091" s="85"/>
      <c r="C1091" s="85"/>
      <c r="D1091" s="86"/>
      <c r="E1091" s="87"/>
      <c r="F1091" s="88"/>
      <c r="G1091" s="88"/>
      <c r="H1091" s="88"/>
      <c r="I1091" s="88"/>
      <c r="J1091" s="88"/>
      <c r="K1091" s="88"/>
      <c r="L1091" s="88"/>
      <c r="M1091" s="88"/>
      <c r="N1091" s="88"/>
      <c r="O1091" s="34"/>
      <c r="P1091" s="1"/>
    </row>
    <row r="1092" s="13" customFormat="1">
      <c r="A1092" s="85"/>
      <c r="B1092" s="85"/>
      <c r="C1092" s="85"/>
      <c r="D1092" s="86"/>
      <c r="E1092" s="87"/>
      <c r="F1092" s="88"/>
      <c r="G1092" s="88"/>
      <c r="H1092" s="88"/>
      <c r="I1092" s="88"/>
      <c r="J1092" s="88"/>
      <c r="K1092" s="88"/>
      <c r="L1092" s="88"/>
      <c r="M1092" s="88"/>
      <c r="N1092" s="88"/>
      <c r="O1092" s="34"/>
      <c r="P1092" s="1"/>
    </row>
  </sheetData>
  <autoFilter ref="A6:P497">
    <filterColumn colId="4">
      <filters>
        <filter val="Ассоциация &quot;Гильдия кадастровых инженеров&quot;"/>
      </filters>
    </filterColumn>
  </autoFilter>
  <sortState ref="A7:P1092">
    <sortCondition ref="A7:A497"/>
  </sortState>
  <mergeCells count="14">
    <mergeCell ref="A1:N1"/>
    <mergeCell ref="A2:N2"/>
    <mergeCell ref="A3:A5"/>
    <mergeCell ref="B3:B5"/>
    <mergeCell ref="C3:C5"/>
    <mergeCell ref="D3:D5"/>
    <mergeCell ref="E3:E5"/>
    <mergeCell ref="F3:N3"/>
    <mergeCell ref="F4:F5"/>
    <mergeCell ref="G4:G5"/>
    <mergeCell ref="H4:H5"/>
    <mergeCell ref="I4:L4"/>
    <mergeCell ref="M4:M5"/>
    <mergeCell ref="N4:N5"/>
  </mergeCells>
  <printOptions headings="0" gridLines="0"/>
  <pageMargins left="0.25" right="0.25" top="0.75" bottom="0.75" header="0.29999999999999999" footer="0.29999999999999999"/>
  <pageSetup paperSize="8" scale="30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1003" id="{0052003A-005A-4013-9A66-00E000E2005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D433:D455 D1:D2 D467:D1021 D1093:D1048576</xm:sqref>
        </x14:conditionalFormatting>
        <x14:conditionalFormatting xmlns:xm="http://schemas.microsoft.com/office/excel/2006/main">
          <x14:cfRule type="duplicateValues" priority="985" id="{001C00A5-0096-4CA9-8E97-000D00F1005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D359</xm:sqref>
        </x14:conditionalFormatting>
        <x14:conditionalFormatting xmlns:xm="http://schemas.microsoft.com/office/excel/2006/main">
          <x14:cfRule type="duplicateValues" priority="984" id="{00B500A7-00D8-4055-8C9C-00AA003D00C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D359</xm:sqref>
        </x14:conditionalFormatting>
        <x14:conditionalFormatting xmlns:xm="http://schemas.microsoft.com/office/excel/2006/main">
          <x14:cfRule type="duplicateValues" priority="983" id="{007100EC-009D-421E-BDCE-00A20003002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D359</xm:sqref>
        </x14:conditionalFormatting>
        <x14:conditionalFormatting xmlns:xm="http://schemas.microsoft.com/office/excel/2006/main">
          <x14:cfRule type="duplicateValues" priority="981" id="{008300E4-0080-4827-A412-004600CD007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D360</xm:sqref>
        </x14:conditionalFormatting>
        <x14:conditionalFormatting xmlns:xm="http://schemas.microsoft.com/office/excel/2006/main">
          <x14:cfRule type="duplicateValues" priority="980" id="{00540036-001B-4087-AE9F-007600F1007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D360</xm:sqref>
        </x14:conditionalFormatting>
        <x14:conditionalFormatting xmlns:xm="http://schemas.microsoft.com/office/excel/2006/main">
          <x14:cfRule type="duplicateValues" priority="979" id="{00E10063-0044-4BB8-844D-009C00E0005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D360</xm:sqref>
        </x14:conditionalFormatting>
        <x14:conditionalFormatting xmlns:xm="http://schemas.microsoft.com/office/excel/2006/main">
          <x14:cfRule type="duplicateValues" priority="977" id="{002100D7-0036-44A2-AF08-00490005004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D361</xm:sqref>
        </x14:conditionalFormatting>
        <x14:conditionalFormatting xmlns:xm="http://schemas.microsoft.com/office/excel/2006/main">
          <x14:cfRule type="duplicateValues" priority="976" id="{000E00AD-0097-429D-8C78-00B3001D000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D361</xm:sqref>
        </x14:conditionalFormatting>
        <x14:conditionalFormatting xmlns:xm="http://schemas.microsoft.com/office/excel/2006/main">
          <x14:cfRule type="duplicateValues" priority="975" id="{00980064-005E-473F-B3C9-00280024008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D361</xm:sqref>
        </x14:conditionalFormatting>
        <x14:conditionalFormatting xmlns:xm="http://schemas.microsoft.com/office/excel/2006/main">
          <x14:cfRule type="duplicateValues" priority="974" id="{008B00D8-00A8-4344-AB22-00450000003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D362</xm:sqref>
        </x14:conditionalFormatting>
        <x14:conditionalFormatting xmlns:xm="http://schemas.microsoft.com/office/excel/2006/main">
          <x14:cfRule type="duplicateValues" priority="973" id="{005A0070-00C8-4B57-9321-00F1002100A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D362</xm:sqref>
        </x14:conditionalFormatting>
        <x14:conditionalFormatting xmlns:xm="http://schemas.microsoft.com/office/excel/2006/main">
          <x14:cfRule type="duplicateValues" priority="972" id="{00430090-0032-49BA-92FD-0084002300E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D363</xm:sqref>
        </x14:conditionalFormatting>
        <x14:conditionalFormatting xmlns:xm="http://schemas.microsoft.com/office/excel/2006/main">
          <x14:cfRule type="duplicateValues" priority="971" id="{0054002D-00B7-4416-9D01-005300B8005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D363</xm:sqref>
        </x14:conditionalFormatting>
        <x14:conditionalFormatting xmlns:xm="http://schemas.microsoft.com/office/excel/2006/main">
          <x14:cfRule type="duplicateValues" priority="968" id="{00C90087-0022-461B-8B35-004A007300B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D364</xm:sqref>
        </x14:conditionalFormatting>
        <x14:conditionalFormatting xmlns:xm="http://schemas.microsoft.com/office/excel/2006/main">
          <x14:cfRule type="duplicateValues" priority="966" id="{002500F6-0089-4140-ACF4-00180078004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D364</xm:sqref>
        </x14:conditionalFormatting>
        <x14:conditionalFormatting xmlns:xm="http://schemas.microsoft.com/office/excel/2006/main">
          <x14:cfRule type="duplicateValues" priority="965" id="{000200AA-0037-41AC-A7FC-00A7007A00A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D364</xm:sqref>
        </x14:conditionalFormatting>
        <x14:conditionalFormatting xmlns:xm="http://schemas.microsoft.com/office/excel/2006/main">
          <x14:cfRule type="duplicateValues" priority="963" id="{006B0059-00C5-46B4-B09E-009800FD00E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D365</xm:sqref>
        </x14:conditionalFormatting>
        <x14:conditionalFormatting xmlns:xm="http://schemas.microsoft.com/office/excel/2006/main">
          <x14:cfRule type="duplicateValues" priority="962" id="{000A001D-00EF-4DC6-9388-006700A4003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D365</xm:sqref>
        </x14:conditionalFormatting>
        <x14:conditionalFormatting xmlns:xm="http://schemas.microsoft.com/office/excel/2006/main">
          <x14:cfRule type="duplicateValues" priority="961" id="{006B00CD-009C-49BE-ABF4-00A60035006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D365</xm:sqref>
        </x14:conditionalFormatting>
        <x14:conditionalFormatting xmlns:xm="http://schemas.microsoft.com/office/excel/2006/main">
          <x14:cfRule type="duplicateValues" priority="960" id="{009C00C5-007C-4EAC-BCAD-00D20075001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D366</xm:sqref>
        </x14:conditionalFormatting>
        <x14:conditionalFormatting xmlns:xm="http://schemas.microsoft.com/office/excel/2006/main">
          <x14:cfRule type="duplicateValues" priority="959" id="{005B0098-00FB-4A23-90A2-00A1005D007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D366</xm:sqref>
        </x14:conditionalFormatting>
        <x14:conditionalFormatting xmlns:xm="http://schemas.microsoft.com/office/excel/2006/main">
          <x14:cfRule type="duplicateValues" priority="957" id="{00560070-00CC-4EEF-8B6F-00AF0000009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D367</xm:sqref>
        </x14:conditionalFormatting>
        <x14:conditionalFormatting xmlns:xm="http://schemas.microsoft.com/office/excel/2006/main">
          <x14:cfRule type="duplicateValues" priority="956" id="{00C8002B-00CC-4BB2-BD0B-00FE0016000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D367</xm:sqref>
        </x14:conditionalFormatting>
        <x14:conditionalFormatting xmlns:xm="http://schemas.microsoft.com/office/excel/2006/main">
          <x14:cfRule type="duplicateValues" priority="955" id="{00F20089-0051-4879-AF14-008B00FD004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D367</xm:sqref>
        </x14:conditionalFormatting>
        <x14:conditionalFormatting xmlns:xm="http://schemas.microsoft.com/office/excel/2006/main">
          <x14:cfRule type="duplicateValues" priority="953" id="{00C5002D-00B8-4426-B654-001F002B00A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D368</xm:sqref>
        </x14:conditionalFormatting>
        <x14:conditionalFormatting xmlns:xm="http://schemas.microsoft.com/office/excel/2006/main">
          <x14:cfRule type="duplicateValues" priority="952" id="{00AB00FD-009A-40A9-A8E6-002A00DC00B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D368</xm:sqref>
        </x14:conditionalFormatting>
        <x14:conditionalFormatting xmlns:xm="http://schemas.microsoft.com/office/excel/2006/main">
          <x14:cfRule type="duplicateValues" priority="951" id="{0009002B-0097-4FC8-90BF-006B00FC00B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D368</xm:sqref>
        </x14:conditionalFormatting>
        <x14:conditionalFormatting xmlns:xm="http://schemas.microsoft.com/office/excel/2006/main">
          <x14:cfRule type="duplicateValues" priority="949" id="{00B60000-0080-4407-A99F-00F600B6009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D369</xm:sqref>
        </x14:conditionalFormatting>
        <x14:conditionalFormatting xmlns:xm="http://schemas.microsoft.com/office/excel/2006/main">
          <x14:cfRule type="duplicateValues" priority="948" id="{00900096-00B4-44D8-B0AB-0087002000A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D369</xm:sqref>
        </x14:conditionalFormatting>
        <x14:conditionalFormatting xmlns:xm="http://schemas.microsoft.com/office/excel/2006/main">
          <x14:cfRule type="duplicateValues" priority="947" id="{000B00E5-0034-485B-8BD9-003700C0009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D369</xm:sqref>
        </x14:conditionalFormatting>
        <x14:conditionalFormatting xmlns:xm="http://schemas.microsoft.com/office/excel/2006/main">
          <x14:cfRule type="duplicateValues" priority="945" id="{007C0001-0099-40E7-AF41-006E0050003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D370</xm:sqref>
        </x14:conditionalFormatting>
        <x14:conditionalFormatting xmlns:xm="http://schemas.microsoft.com/office/excel/2006/main">
          <x14:cfRule type="duplicateValues" priority="942" id="{0023000D-008A-4678-9878-008A00F8004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D370</xm:sqref>
        </x14:conditionalFormatting>
        <x14:conditionalFormatting xmlns:xm="http://schemas.microsoft.com/office/excel/2006/main">
          <x14:cfRule type="duplicateValues" priority="941" id="{00DA0012-008A-4849-96DF-00F4009400A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D370</xm:sqref>
        </x14:conditionalFormatting>
        <x14:conditionalFormatting xmlns:xm="http://schemas.microsoft.com/office/excel/2006/main">
          <x14:cfRule type="duplicateValues" priority="939" id="{00AE00B1-00F9-4A7E-8896-00140049004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D371</xm:sqref>
        </x14:conditionalFormatting>
        <x14:conditionalFormatting xmlns:xm="http://schemas.microsoft.com/office/excel/2006/main">
          <x14:cfRule type="duplicateValues" priority="938" id="{000700AD-00A8-43B8-929D-00A7001F004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D371</xm:sqref>
        </x14:conditionalFormatting>
        <x14:conditionalFormatting xmlns:xm="http://schemas.microsoft.com/office/excel/2006/main">
          <x14:cfRule type="duplicateValues" priority="937" id="{006C003B-006B-44C1-900F-005E003700A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D371</xm:sqref>
        </x14:conditionalFormatting>
        <x14:conditionalFormatting xmlns:xm="http://schemas.microsoft.com/office/excel/2006/main">
          <x14:cfRule type="duplicateValues" priority="936" id="{00040023-0001-43B9-B836-00EE002F000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D372</xm:sqref>
        </x14:conditionalFormatting>
        <x14:conditionalFormatting xmlns:xm="http://schemas.microsoft.com/office/excel/2006/main">
          <x14:cfRule type="duplicateValues" priority="935" id="{00790077-005A-4430-9024-00A90037004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D372</xm:sqref>
        </x14:conditionalFormatting>
        <x14:conditionalFormatting xmlns:xm="http://schemas.microsoft.com/office/excel/2006/main">
          <x14:cfRule type="duplicateValues" priority="933" id="{00670039-0057-4AC6-B4EC-00AA001E007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D373</xm:sqref>
        </x14:conditionalFormatting>
        <x14:conditionalFormatting xmlns:xm="http://schemas.microsoft.com/office/excel/2006/main">
          <x14:cfRule type="duplicateValues" priority="932" id="{000300BC-00BB-4703-AC7B-007F0097008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D373</xm:sqref>
        </x14:conditionalFormatting>
        <x14:conditionalFormatting xmlns:xm="http://schemas.microsoft.com/office/excel/2006/main">
          <x14:cfRule type="duplicateValues" priority="931" id="{00F600A8-006F-48AB-9BED-004C00AA00E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D373</xm:sqref>
        </x14:conditionalFormatting>
        <x14:conditionalFormatting xmlns:xm="http://schemas.microsoft.com/office/excel/2006/main">
          <x14:cfRule type="duplicateValues" priority="929" id="{0025004F-0035-4EAC-BE34-00BE005100A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D374</xm:sqref>
        </x14:conditionalFormatting>
        <x14:conditionalFormatting xmlns:xm="http://schemas.microsoft.com/office/excel/2006/main">
          <x14:cfRule type="duplicateValues" priority="928" id="{00E00081-0090-4551-A45E-005700FA005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D374</xm:sqref>
        </x14:conditionalFormatting>
        <x14:conditionalFormatting xmlns:xm="http://schemas.microsoft.com/office/excel/2006/main">
          <x14:cfRule type="duplicateValues" priority="927" id="{00A6002D-00EC-40BB-B330-00300000002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D374</xm:sqref>
        </x14:conditionalFormatting>
        <x14:conditionalFormatting xmlns:xm="http://schemas.microsoft.com/office/excel/2006/main">
          <x14:cfRule type="duplicateValues" priority="925" id="{008E0038-00F2-4FE8-90BE-004A0079009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D375</xm:sqref>
        </x14:conditionalFormatting>
        <x14:conditionalFormatting xmlns:xm="http://schemas.microsoft.com/office/excel/2006/main">
          <x14:cfRule type="duplicateValues" priority="924" id="{007F0015-00B4-4E2C-AB7C-006400F6004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D375</xm:sqref>
        </x14:conditionalFormatting>
        <x14:conditionalFormatting xmlns:xm="http://schemas.microsoft.com/office/excel/2006/main">
          <x14:cfRule type="duplicateValues" priority="923" id="{002300DF-001A-49FC-9379-0099006C00A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D375</xm:sqref>
        </x14:conditionalFormatting>
        <x14:conditionalFormatting xmlns:xm="http://schemas.microsoft.com/office/excel/2006/main">
          <x14:cfRule type="duplicateValues" priority="921" id="{0092007C-007B-49FB-8325-004E000F001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D376</xm:sqref>
        </x14:conditionalFormatting>
        <x14:conditionalFormatting xmlns:xm="http://schemas.microsoft.com/office/excel/2006/main">
          <x14:cfRule type="duplicateValues" priority="920" id="{00FC006C-000C-4AB8-8006-00D400C600F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D376</xm:sqref>
        </x14:conditionalFormatting>
        <x14:conditionalFormatting xmlns:xm="http://schemas.microsoft.com/office/excel/2006/main">
          <x14:cfRule type="duplicateValues" priority="919" id="{003200AE-0000-4784-BA1B-00EB00D0000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D376</xm:sqref>
        </x14:conditionalFormatting>
        <x14:conditionalFormatting xmlns:xm="http://schemas.microsoft.com/office/excel/2006/main">
          <x14:cfRule type="duplicateValues" priority="918" id="{007D008C-0011-4D62-83C2-00320047006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D377</xm:sqref>
        </x14:conditionalFormatting>
        <x14:conditionalFormatting xmlns:xm="http://schemas.microsoft.com/office/excel/2006/main">
          <x14:cfRule type="duplicateValues" priority="917" id="{004A00AE-00D0-4855-A051-005300DA002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D377</xm:sqref>
        </x14:conditionalFormatting>
        <x14:conditionalFormatting xmlns:xm="http://schemas.microsoft.com/office/excel/2006/main">
          <x14:cfRule type="duplicateValues" priority="914" id="{0091004B-0094-4F8E-89F9-00280082009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D378</xm:sqref>
        </x14:conditionalFormatting>
        <x14:conditionalFormatting xmlns:xm="http://schemas.microsoft.com/office/excel/2006/main">
          <x14:cfRule type="duplicateValues" priority="912" id="{00A3001B-006D-4637-879A-00BF0036006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D378</xm:sqref>
        </x14:conditionalFormatting>
        <x14:conditionalFormatting xmlns:xm="http://schemas.microsoft.com/office/excel/2006/main">
          <x14:cfRule type="duplicateValues" priority="911" id="{00800094-0098-4D5F-A3D9-000C004D00B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D378</xm:sqref>
        </x14:conditionalFormatting>
        <x14:conditionalFormatting xmlns:xm="http://schemas.microsoft.com/office/excel/2006/main">
          <x14:cfRule type="duplicateValues" priority="909" id="{004E0012-004B-42B7-A55E-009C00E7007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D379</xm:sqref>
        </x14:conditionalFormatting>
        <x14:conditionalFormatting xmlns:xm="http://schemas.microsoft.com/office/excel/2006/main">
          <x14:cfRule type="duplicateValues" priority="908" id="{003200ED-00E8-49CE-9A4A-009D003A00C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D379</xm:sqref>
        </x14:conditionalFormatting>
        <x14:conditionalFormatting xmlns:xm="http://schemas.microsoft.com/office/excel/2006/main">
          <x14:cfRule type="duplicateValues" priority="907" id="{00CF00F9-0037-4D1A-9893-001B00AC001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D379</xm:sqref>
        </x14:conditionalFormatting>
        <x14:conditionalFormatting xmlns:xm="http://schemas.microsoft.com/office/excel/2006/main">
          <x14:cfRule type="duplicateValues" priority="905" id="{000F0063-007A-469D-91EC-00E60005008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D380</xm:sqref>
        </x14:conditionalFormatting>
        <x14:conditionalFormatting xmlns:xm="http://schemas.microsoft.com/office/excel/2006/main">
          <x14:cfRule type="duplicateValues" priority="904" id="{00180067-00E8-484B-B49D-00D60000006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D380</xm:sqref>
        </x14:conditionalFormatting>
        <x14:conditionalFormatting xmlns:xm="http://schemas.microsoft.com/office/excel/2006/main">
          <x14:cfRule type="duplicateValues" priority="903" id="{000A0023-0061-40EC-92C3-00740004002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D380</xm:sqref>
        </x14:conditionalFormatting>
        <x14:conditionalFormatting xmlns:xm="http://schemas.microsoft.com/office/excel/2006/main">
          <x14:cfRule type="duplicateValues" priority="902" id="{00FA00F7-0059-4F75-86C8-0060003E000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D381</xm:sqref>
        </x14:conditionalFormatting>
        <x14:conditionalFormatting xmlns:xm="http://schemas.microsoft.com/office/excel/2006/main">
          <x14:cfRule type="duplicateValues" priority="901" id="{00B8000A-0041-4E57-B90E-00DD00DD005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D381</xm:sqref>
        </x14:conditionalFormatting>
        <x14:conditionalFormatting xmlns:xm="http://schemas.microsoft.com/office/excel/2006/main">
          <x14:cfRule type="duplicateValues" priority="896" id="{00EB00A4-0038-47C9-9FC5-00D100E0004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D382</xm:sqref>
        </x14:conditionalFormatting>
        <x14:conditionalFormatting xmlns:xm="http://schemas.microsoft.com/office/excel/2006/main">
          <x14:cfRule type="duplicateValues" priority="894" id="{00880033-00FF-4C7A-97BB-00DC0019003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D382</xm:sqref>
        </x14:conditionalFormatting>
        <x14:conditionalFormatting xmlns:xm="http://schemas.microsoft.com/office/excel/2006/main">
          <x14:cfRule type="duplicateValues" priority="893" id="{004A00AD-00A7-45EC-9032-00B00093003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D382</xm:sqref>
        </x14:conditionalFormatting>
        <x14:conditionalFormatting xmlns:xm="http://schemas.microsoft.com/office/excel/2006/main">
          <x14:cfRule type="duplicateValues" priority="892" id="{000C0094-004F-43CB-A6A8-0045008A008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D383</xm:sqref>
        </x14:conditionalFormatting>
        <x14:conditionalFormatting xmlns:xm="http://schemas.microsoft.com/office/excel/2006/main">
          <x14:cfRule type="duplicateValues" priority="891" id="{00DA00E4-003D-419E-AA74-00980065002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D383</xm:sqref>
        </x14:conditionalFormatting>
        <x14:conditionalFormatting xmlns:xm="http://schemas.microsoft.com/office/excel/2006/main">
          <x14:cfRule type="duplicateValues" priority="886" id="{00FC0059-0036-4EBF-A7C5-000300C0005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D384</xm:sqref>
        </x14:conditionalFormatting>
        <x14:conditionalFormatting xmlns:xm="http://schemas.microsoft.com/office/excel/2006/main">
          <x14:cfRule type="duplicateValues" priority="884" id="{003500FF-005C-4EB1-9937-00AF000900C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D384</xm:sqref>
        </x14:conditionalFormatting>
        <x14:conditionalFormatting xmlns:xm="http://schemas.microsoft.com/office/excel/2006/main">
          <x14:cfRule type="duplicateValues" priority="883" id="{00C200BF-00A5-4693-BC5E-0011004400E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D384</xm:sqref>
        </x14:conditionalFormatting>
        <x14:conditionalFormatting xmlns:xm="http://schemas.microsoft.com/office/excel/2006/main">
          <x14:cfRule type="duplicateValues" priority="882" id="{00EA0083-009F-4294-8D4D-00BB0057000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D385</xm:sqref>
        </x14:conditionalFormatting>
        <x14:conditionalFormatting xmlns:xm="http://schemas.microsoft.com/office/excel/2006/main">
          <x14:cfRule type="duplicateValues" priority="881" id="{0085001A-0014-4DBC-BCC0-00BB0086005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D385</xm:sqref>
        </x14:conditionalFormatting>
        <x14:conditionalFormatting xmlns:xm="http://schemas.microsoft.com/office/excel/2006/main">
          <x14:cfRule type="duplicateValues" priority="879" id="{000D0004-0039-4B26-8B4E-003A00CA001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D386</xm:sqref>
        </x14:conditionalFormatting>
        <x14:conditionalFormatting xmlns:xm="http://schemas.microsoft.com/office/excel/2006/main">
          <x14:cfRule type="duplicateValues" priority="878" id="{00C400D2-007F-42BA-B7EE-00C00015007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D386</xm:sqref>
        </x14:conditionalFormatting>
        <x14:conditionalFormatting xmlns:xm="http://schemas.microsoft.com/office/excel/2006/main">
          <x14:cfRule type="duplicateValues" priority="877" id="{008B0055-00F0-4F2C-9822-006D008D00D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D386</xm:sqref>
        </x14:conditionalFormatting>
        <x14:conditionalFormatting xmlns:xm="http://schemas.microsoft.com/office/excel/2006/main">
          <x14:cfRule type="duplicateValues" priority="876" id="{004200B7-00C4-4624-97F2-00A90010007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D387</xm:sqref>
        </x14:conditionalFormatting>
        <x14:conditionalFormatting xmlns:xm="http://schemas.microsoft.com/office/excel/2006/main">
          <x14:cfRule type="duplicateValues" priority="875" id="{00A700C2-0014-402A-9B13-001000F1008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D387</xm:sqref>
        </x14:conditionalFormatting>
        <x14:conditionalFormatting xmlns:xm="http://schemas.microsoft.com/office/excel/2006/main">
          <x14:cfRule type="duplicateValues" priority="870" id="{00D700A8-0089-4D01-A50F-00B70082002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D388</xm:sqref>
        </x14:conditionalFormatting>
        <x14:conditionalFormatting xmlns:xm="http://schemas.microsoft.com/office/excel/2006/main">
          <x14:cfRule type="duplicateValues" priority="868" id="{007B00CF-0098-4405-8700-00420015001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D388</xm:sqref>
        </x14:conditionalFormatting>
        <x14:conditionalFormatting xmlns:xm="http://schemas.microsoft.com/office/excel/2006/main">
          <x14:cfRule type="duplicateValues" priority="867" id="{00CA000F-0064-443C-B82D-00AD007800A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D388</xm:sqref>
        </x14:conditionalFormatting>
        <x14:conditionalFormatting xmlns:xm="http://schemas.microsoft.com/office/excel/2006/main">
          <x14:cfRule type="duplicateValues" priority="866" id="{005D0026-0041-4D34-A8A1-007F001F005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D389</xm:sqref>
        </x14:conditionalFormatting>
        <x14:conditionalFormatting xmlns:xm="http://schemas.microsoft.com/office/excel/2006/main">
          <x14:cfRule type="duplicateValues" priority="865" id="{007D009B-00E9-4466-891C-004100DD00C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D389</xm:sqref>
        </x14:conditionalFormatting>
        <x14:conditionalFormatting xmlns:xm="http://schemas.microsoft.com/office/excel/2006/main">
          <x14:cfRule type="duplicateValues" priority="863" id="{001E007E-0090-4976-BD09-00C100DE00F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D390</xm:sqref>
        </x14:conditionalFormatting>
        <x14:conditionalFormatting xmlns:xm="http://schemas.microsoft.com/office/excel/2006/main">
          <x14:cfRule type="duplicateValues" priority="862" id="{00E4000F-00FA-4C8F-A1B4-00EB002B000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D390</xm:sqref>
        </x14:conditionalFormatting>
        <x14:conditionalFormatting xmlns:xm="http://schemas.microsoft.com/office/excel/2006/main">
          <x14:cfRule type="duplicateValues" priority="861" id="{009200AB-0089-4ACF-BB8C-0063008E001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D390</xm:sqref>
        </x14:conditionalFormatting>
        <x14:conditionalFormatting xmlns:xm="http://schemas.microsoft.com/office/excel/2006/main">
          <x14:cfRule type="duplicateValues" priority="860" id="{00D3004A-00F2-41D5-B9DB-005600EC006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D391</xm:sqref>
        </x14:conditionalFormatting>
        <x14:conditionalFormatting xmlns:xm="http://schemas.microsoft.com/office/excel/2006/main">
          <x14:cfRule type="duplicateValues" priority="859" id="{00A30064-0054-4A9B-84A2-00D6000B00D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D391</xm:sqref>
        </x14:conditionalFormatting>
        <x14:conditionalFormatting xmlns:xm="http://schemas.microsoft.com/office/excel/2006/main">
          <x14:cfRule type="duplicateValues" priority="858" id="{006400F2-00F8-4E4A-984D-00E80050007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D392</xm:sqref>
        </x14:conditionalFormatting>
        <x14:conditionalFormatting xmlns:xm="http://schemas.microsoft.com/office/excel/2006/main">
          <x14:cfRule type="duplicateValues" priority="857" id="{004400E8-005E-48DE-8187-00B20055008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D392</xm:sqref>
        </x14:conditionalFormatting>
        <x14:conditionalFormatting xmlns:xm="http://schemas.microsoft.com/office/excel/2006/main">
          <x14:cfRule type="duplicateValues" priority="855" id="{000100F3-005B-4431-868C-0011003F004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D393</xm:sqref>
        </x14:conditionalFormatting>
        <x14:conditionalFormatting xmlns:xm="http://schemas.microsoft.com/office/excel/2006/main">
          <x14:cfRule type="duplicateValues" priority="854" id="{009E00A4-00AB-431E-B507-004700CA006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D393</xm:sqref>
        </x14:conditionalFormatting>
        <x14:conditionalFormatting xmlns:xm="http://schemas.microsoft.com/office/excel/2006/main">
          <x14:cfRule type="duplicateValues" priority="853" id="{000B00AA-009F-4D85-BBB3-00AC008D00F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D393</xm:sqref>
        </x14:conditionalFormatting>
        <x14:conditionalFormatting xmlns:xm="http://schemas.microsoft.com/office/excel/2006/main">
          <x14:cfRule type="duplicateValues" priority="851" id="{00050017-004A-42BB-BD97-0061005D00F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D394</xm:sqref>
        </x14:conditionalFormatting>
        <x14:conditionalFormatting xmlns:xm="http://schemas.microsoft.com/office/excel/2006/main">
          <x14:cfRule type="duplicateValues" priority="850" id="{00E900BB-0019-4983-93A6-00250028008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D394</xm:sqref>
        </x14:conditionalFormatting>
        <x14:conditionalFormatting xmlns:xm="http://schemas.microsoft.com/office/excel/2006/main">
          <x14:cfRule type="duplicateValues" priority="849" id="{00A9009F-008F-4FAD-AAB5-00EA000200E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D394</xm:sqref>
        </x14:conditionalFormatting>
        <x14:conditionalFormatting xmlns:xm="http://schemas.microsoft.com/office/excel/2006/main">
          <x14:cfRule type="duplicateValues" priority="846" id="{00DF00AC-0099-4FEB-92FB-00EF004C001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D395</xm:sqref>
        </x14:conditionalFormatting>
        <x14:conditionalFormatting xmlns:xm="http://schemas.microsoft.com/office/excel/2006/main">
          <x14:cfRule type="duplicateValues" priority="842" id="{00E100B7-00CA-4258-856E-00B2000E00F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D396</xm:sqref>
        </x14:conditionalFormatting>
        <x14:conditionalFormatting xmlns:xm="http://schemas.microsoft.com/office/excel/2006/main">
          <x14:cfRule type="duplicateValues" priority="840" id="{00D8005F-0056-40F5-8365-009B00DC00F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D395</xm:sqref>
        </x14:conditionalFormatting>
        <x14:conditionalFormatting xmlns:xm="http://schemas.microsoft.com/office/excel/2006/main">
          <x14:cfRule type="duplicateValues" priority="839" id="{00F500AE-0079-49D9-8CC7-00DA004A005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D395</xm:sqref>
        </x14:conditionalFormatting>
        <x14:conditionalFormatting xmlns:xm="http://schemas.microsoft.com/office/excel/2006/main">
          <x14:cfRule type="duplicateValues" priority="837" id="{002D0090-0042-4037-AAE7-0096009D00C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D396</xm:sqref>
        </x14:conditionalFormatting>
        <x14:conditionalFormatting xmlns:xm="http://schemas.microsoft.com/office/excel/2006/main">
          <x14:cfRule type="duplicateValues" priority="836" id="{00FF0089-0096-4C0C-AD9A-00DF0042005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D396</xm:sqref>
        </x14:conditionalFormatting>
        <x14:conditionalFormatting xmlns:xm="http://schemas.microsoft.com/office/excel/2006/main">
          <x14:cfRule type="duplicateValues" priority="835" id="{00D20040-00D4-477A-9BF0-00750024007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D396</xm:sqref>
        </x14:conditionalFormatting>
        <x14:conditionalFormatting xmlns:xm="http://schemas.microsoft.com/office/excel/2006/main">
          <x14:cfRule type="duplicateValues" priority="834" id="{005900EC-0086-4E94-B3A7-00D8001A001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D397</xm:sqref>
        </x14:conditionalFormatting>
        <x14:conditionalFormatting xmlns:xm="http://schemas.microsoft.com/office/excel/2006/main">
          <x14:cfRule type="duplicateValues" priority="833" id="{00150088-009A-4AC5-A8FA-000A0082002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D397</xm:sqref>
        </x14:conditionalFormatting>
        <x14:conditionalFormatting xmlns:xm="http://schemas.microsoft.com/office/excel/2006/main">
          <x14:cfRule type="duplicateValues" priority="831" id="{007000E8-0047-43FD-9C0C-00BE006700D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D398</xm:sqref>
        </x14:conditionalFormatting>
        <x14:conditionalFormatting xmlns:xm="http://schemas.microsoft.com/office/excel/2006/main">
          <x14:cfRule type="duplicateValues" priority="830" id="{005000B9-0018-4E31-AE8A-00D8005D006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D398</xm:sqref>
        </x14:conditionalFormatting>
        <x14:conditionalFormatting xmlns:xm="http://schemas.microsoft.com/office/excel/2006/main">
          <x14:cfRule type="duplicateValues" priority="829" id="{003B0020-0034-4417-9350-00470091003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D398</xm:sqref>
        </x14:conditionalFormatting>
        <x14:conditionalFormatting xmlns:xm="http://schemas.microsoft.com/office/excel/2006/main">
          <x14:cfRule type="duplicateValues" priority="826" id="{00A10091-001F-44C4-95AD-0096002A00B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D399</xm:sqref>
        </x14:conditionalFormatting>
        <x14:conditionalFormatting xmlns:xm="http://schemas.microsoft.com/office/excel/2006/main">
          <x14:cfRule type="duplicateValues" priority="824" id="{000200F4-0072-4296-8B72-008A004F008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D399</xm:sqref>
        </x14:conditionalFormatting>
        <x14:conditionalFormatting xmlns:xm="http://schemas.microsoft.com/office/excel/2006/main">
          <x14:cfRule type="duplicateValues" priority="823" id="{00170050-00A2-47E4-B451-00E900CC00C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D399</xm:sqref>
        </x14:conditionalFormatting>
        <x14:conditionalFormatting xmlns:xm="http://schemas.microsoft.com/office/excel/2006/main">
          <x14:cfRule type="duplicateValues" priority="820" id="{00820086-00FF-47CC-952B-00DE0098003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D400</xm:sqref>
        </x14:conditionalFormatting>
        <x14:conditionalFormatting xmlns:xm="http://schemas.microsoft.com/office/excel/2006/main">
          <x14:cfRule type="duplicateValues" priority="818" id="{00C2008F-008F-493B-94CB-00FE001C002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D400</xm:sqref>
        </x14:conditionalFormatting>
        <x14:conditionalFormatting xmlns:xm="http://schemas.microsoft.com/office/excel/2006/main">
          <x14:cfRule type="duplicateValues" priority="817" id="{005A0077-003A-448B-B4B4-0046001900D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D400</xm:sqref>
        </x14:conditionalFormatting>
        <x14:conditionalFormatting xmlns:xm="http://schemas.microsoft.com/office/excel/2006/main">
          <x14:cfRule type="duplicateValues" priority="815" id="{00350002-00AB-4402-AF86-005A0060000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D401</xm:sqref>
        </x14:conditionalFormatting>
        <x14:conditionalFormatting xmlns:xm="http://schemas.microsoft.com/office/excel/2006/main">
          <x14:cfRule type="duplicateValues" priority="814" id="{00090091-0005-42DF-8632-007F00E0004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D401</xm:sqref>
        </x14:conditionalFormatting>
        <x14:conditionalFormatting xmlns:xm="http://schemas.microsoft.com/office/excel/2006/main">
          <x14:cfRule type="duplicateValues" priority="813" id="{00FC001F-0086-401E-84D7-00F7008F002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D401</xm:sqref>
        </x14:conditionalFormatting>
        <x14:conditionalFormatting xmlns:xm="http://schemas.microsoft.com/office/excel/2006/main">
          <x14:cfRule type="duplicateValues" priority="812" id="{00A50084-00E8-459F-ADC1-00710065009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D402</xm:sqref>
        </x14:conditionalFormatting>
        <x14:conditionalFormatting xmlns:xm="http://schemas.microsoft.com/office/excel/2006/main">
          <x14:cfRule type="duplicateValues" priority="811" id="{00CC007F-0092-4289-90F3-009000DE004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D402</xm:sqref>
        </x14:conditionalFormatting>
        <x14:conditionalFormatting xmlns:xm="http://schemas.microsoft.com/office/excel/2006/main">
          <x14:cfRule type="duplicateValues" priority="808" id="{0026005B-006D-4304-828B-00DB00FE007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D403</xm:sqref>
        </x14:conditionalFormatting>
        <x14:conditionalFormatting xmlns:xm="http://schemas.microsoft.com/office/excel/2006/main">
          <x14:cfRule type="duplicateValues" priority="804" id="{00770017-00A3-43D8-A6EB-0083005200F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D403</xm:sqref>
        </x14:conditionalFormatting>
        <x14:conditionalFormatting xmlns:xm="http://schemas.microsoft.com/office/excel/2006/main">
          <x14:cfRule type="duplicateValues" priority="803" id="{00B8004D-0025-4470-A4DB-00A10088000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D403</xm:sqref>
        </x14:conditionalFormatting>
        <x14:conditionalFormatting xmlns:xm="http://schemas.microsoft.com/office/excel/2006/main">
          <x14:cfRule type="duplicateValues" priority="801" id="{00E20059-0081-416F-8F74-000200DD000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D404</xm:sqref>
        </x14:conditionalFormatting>
        <x14:conditionalFormatting xmlns:xm="http://schemas.microsoft.com/office/excel/2006/main">
          <x14:cfRule type="duplicateValues" priority="800" id="{009E00AA-008F-4FA2-A48F-00340035008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D404</xm:sqref>
        </x14:conditionalFormatting>
        <x14:conditionalFormatting xmlns:xm="http://schemas.microsoft.com/office/excel/2006/main">
          <x14:cfRule type="duplicateValues" priority="799" id="{00D90030-00D1-40D0-A72A-00B9002D00E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D404</xm:sqref>
        </x14:conditionalFormatting>
        <x14:conditionalFormatting xmlns:xm="http://schemas.microsoft.com/office/excel/2006/main">
          <x14:cfRule type="duplicateValues" priority="797" id="{00F90082-00CE-4EF6-B2DF-008100D1005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D405</xm:sqref>
        </x14:conditionalFormatting>
        <x14:conditionalFormatting xmlns:xm="http://schemas.microsoft.com/office/excel/2006/main">
          <x14:cfRule type="duplicateValues" priority="796" id="{008600FD-00E0-4406-B3C0-0086008500A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D405</xm:sqref>
        </x14:conditionalFormatting>
        <x14:conditionalFormatting xmlns:xm="http://schemas.microsoft.com/office/excel/2006/main">
          <x14:cfRule type="duplicateValues" priority="795" id="{00A10055-00B4-41C0-9B26-000A0031001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D405</xm:sqref>
        </x14:conditionalFormatting>
        <x14:conditionalFormatting xmlns:xm="http://schemas.microsoft.com/office/excel/2006/main">
          <x14:cfRule type="duplicateValues" priority="793" id="{0039008B-008A-48E0-9AAE-005A000F00E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D406</xm:sqref>
        </x14:conditionalFormatting>
        <x14:conditionalFormatting xmlns:xm="http://schemas.microsoft.com/office/excel/2006/main">
          <x14:cfRule type="duplicateValues" priority="792" id="{0087004B-0086-43DB-A0CE-0003000C005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D406</xm:sqref>
        </x14:conditionalFormatting>
        <x14:conditionalFormatting xmlns:xm="http://schemas.microsoft.com/office/excel/2006/main">
          <x14:cfRule type="duplicateValues" priority="791" id="{00C60098-00A0-4AB1-AC92-00A200D1000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D406</xm:sqref>
        </x14:conditionalFormatting>
        <x14:conditionalFormatting xmlns:xm="http://schemas.microsoft.com/office/excel/2006/main">
          <x14:cfRule type="duplicateValues" priority="789" id="{00390033-00D3-4757-B46D-007D00A200D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D407</xm:sqref>
        </x14:conditionalFormatting>
        <x14:conditionalFormatting xmlns:xm="http://schemas.microsoft.com/office/excel/2006/main">
          <x14:cfRule type="duplicateValues" priority="788" id="{007400FB-0077-4518-AF76-00EB008E00E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D407</xm:sqref>
        </x14:conditionalFormatting>
        <x14:conditionalFormatting xmlns:xm="http://schemas.microsoft.com/office/excel/2006/main">
          <x14:cfRule type="duplicateValues" priority="787" id="{009000E5-0010-4485-A18D-00C500FF008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D407</xm:sqref>
        </x14:conditionalFormatting>
        <x14:conditionalFormatting xmlns:xm="http://schemas.microsoft.com/office/excel/2006/main">
          <x14:cfRule type="duplicateValues" priority="785" id="{00F9005A-0039-4F28-8E86-00A1008800E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D408</xm:sqref>
        </x14:conditionalFormatting>
        <x14:conditionalFormatting xmlns:xm="http://schemas.microsoft.com/office/excel/2006/main">
          <x14:cfRule type="duplicateValues" priority="784" id="{008C006C-00BF-46AA-A6E4-008B00D700D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D408</xm:sqref>
        </x14:conditionalFormatting>
        <x14:conditionalFormatting xmlns:xm="http://schemas.microsoft.com/office/excel/2006/main">
          <x14:cfRule type="duplicateValues" priority="783" id="{005200D9-004A-46CE-86FD-004E0057004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D408</xm:sqref>
        </x14:conditionalFormatting>
        <x14:conditionalFormatting xmlns:xm="http://schemas.microsoft.com/office/excel/2006/main">
          <x14:cfRule type="duplicateValues" priority="781" id="{0091005E-0096-4BAF-B994-00B0009F004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D409</xm:sqref>
        </x14:conditionalFormatting>
        <x14:conditionalFormatting xmlns:xm="http://schemas.microsoft.com/office/excel/2006/main">
          <x14:cfRule type="duplicateValues" priority="780" id="{0015003F-007F-4639-98AC-002500FF001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D409</xm:sqref>
        </x14:conditionalFormatting>
        <x14:conditionalFormatting xmlns:xm="http://schemas.microsoft.com/office/excel/2006/main">
          <x14:cfRule type="duplicateValues" priority="779" id="{00D7008D-00B4-408A-AAA1-004800CB005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D409</xm:sqref>
        </x14:conditionalFormatting>
        <x14:conditionalFormatting xmlns:xm="http://schemas.microsoft.com/office/excel/2006/main">
          <x14:cfRule type="duplicateValues" priority="776" id="{006F002C-0016-4D26-A73D-003C00DC000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D410</xm:sqref>
        </x14:conditionalFormatting>
        <x14:conditionalFormatting xmlns:xm="http://schemas.microsoft.com/office/excel/2006/main">
          <x14:cfRule type="duplicateValues" priority="774" id="{009000F6-009B-4472-AD3C-003D00DC00B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D410</xm:sqref>
        </x14:conditionalFormatting>
        <x14:conditionalFormatting xmlns:xm="http://schemas.microsoft.com/office/excel/2006/main">
          <x14:cfRule type="duplicateValues" priority="773" id="{00F000E8-0016-469A-A074-00D6001B009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D410</xm:sqref>
        </x14:conditionalFormatting>
        <x14:conditionalFormatting xmlns:xm="http://schemas.microsoft.com/office/excel/2006/main">
          <x14:cfRule type="duplicateValues" priority="771" id="{00F00042-007F-4CE4-8ABE-00F1003000E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D411</xm:sqref>
        </x14:conditionalFormatting>
        <x14:conditionalFormatting xmlns:xm="http://schemas.microsoft.com/office/excel/2006/main">
          <x14:cfRule type="duplicateValues" priority="770" id="{004900F0-00F6-4494-BFA2-00CA007E005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D411</xm:sqref>
        </x14:conditionalFormatting>
        <x14:conditionalFormatting xmlns:xm="http://schemas.microsoft.com/office/excel/2006/main">
          <x14:cfRule type="duplicateValues" priority="769" id="{006200D5-00A4-40C8-8712-00AE002D00D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D411</xm:sqref>
        </x14:conditionalFormatting>
        <x14:conditionalFormatting xmlns:xm="http://schemas.microsoft.com/office/excel/2006/main">
          <x14:cfRule type="duplicateValues" priority="767" id="{00A30049-001E-42C2-99DA-003600AC00B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D412</xm:sqref>
        </x14:conditionalFormatting>
        <x14:conditionalFormatting xmlns:xm="http://schemas.microsoft.com/office/excel/2006/main">
          <x14:cfRule type="duplicateValues" priority="766" id="{00150023-0050-41BA-91D8-000E003B004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D412</xm:sqref>
        </x14:conditionalFormatting>
        <x14:conditionalFormatting xmlns:xm="http://schemas.microsoft.com/office/excel/2006/main">
          <x14:cfRule type="duplicateValues" priority="765" id="{00B600AC-0086-43E3-BD98-009600ED00C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D412</xm:sqref>
        </x14:conditionalFormatting>
        <x14:conditionalFormatting xmlns:xm="http://schemas.microsoft.com/office/excel/2006/main">
          <x14:cfRule type="duplicateValues" priority="763" id="{00BD00DD-00D0-47FE-9B1F-00FB005A00B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D413</xm:sqref>
        </x14:conditionalFormatting>
        <x14:conditionalFormatting xmlns:xm="http://schemas.microsoft.com/office/excel/2006/main">
          <x14:cfRule type="duplicateValues" priority="762" id="{008100E1-0060-4332-AF2F-00160013007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D413</xm:sqref>
        </x14:conditionalFormatting>
        <x14:conditionalFormatting xmlns:xm="http://schemas.microsoft.com/office/excel/2006/main">
          <x14:cfRule type="duplicateValues" priority="761" id="{000E006A-00D8-443F-BD76-00B400EF009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D413</xm:sqref>
        </x14:conditionalFormatting>
        <x14:conditionalFormatting xmlns:xm="http://schemas.microsoft.com/office/excel/2006/main">
          <x14:cfRule type="duplicateValues" priority="759" id="{0039005F-001D-4D86-8512-0071000000C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D414</xm:sqref>
        </x14:conditionalFormatting>
        <x14:conditionalFormatting xmlns:xm="http://schemas.microsoft.com/office/excel/2006/main">
          <x14:cfRule type="duplicateValues" priority="758" id="{00A70034-0091-4D2A-90FA-00B4005A007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D414</xm:sqref>
        </x14:conditionalFormatting>
        <x14:conditionalFormatting xmlns:xm="http://schemas.microsoft.com/office/excel/2006/main">
          <x14:cfRule type="duplicateValues" priority="757" id="{00450058-00C7-41AA-A6CE-00E5004A00A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D414</xm:sqref>
        </x14:conditionalFormatting>
        <x14:conditionalFormatting xmlns:xm="http://schemas.microsoft.com/office/excel/2006/main">
          <x14:cfRule type="duplicateValues" priority="756" id="{00AA0004-0004-43E4-A18A-009A000C00B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D415</xm:sqref>
        </x14:conditionalFormatting>
        <x14:conditionalFormatting xmlns:xm="http://schemas.microsoft.com/office/excel/2006/main">
          <x14:cfRule type="duplicateValues" priority="755" id="{000A00C3-00B2-4692-86DF-00530075000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D415</xm:sqref>
        </x14:conditionalFormatting>
        <x14:conditionalFormatting xmlns:xm="http://schemas.microsoft.com/office/excel/2006/main">
          <x14:cfRule type="duplicateValues" priority="753" id="{00AE00DD-00B5-4E09-9957-00810077000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D416</xm:sqref>
        </x14:conditionalFormatting>
        <x14:conditionalFormatting xmlns:xm="http://schemas.microsoft.com/office/excel/2006/main">
          <x14:cfRule type="duplicateValues" priority="752" id="{004000EF-00DD-438A-B212-008500C300F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D416</xm:sqref>
        </x14:conditionalFormatting>
        <x14:conditionalFormatting xmlns:xm="http://schemas.microsoft.com/office/excel/2006/main">
          <x14:cfRule type="duplicateValues" priority="751" id="{00930078-003A-478E-A137-0036008A00E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D416</xm:sqref>
        </x14:conditionalFormatting>
        <x14:conditionalFormatting xmlns:xm="http://schemas.microsoft.com/office/excel/2006/main">
          <x14:cfRule type="duplicateValues" priority="749" id="{0089004C-00E1-457D-9AA8-001D00CB00A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D417</xm:sqref>
        </x14:conditionalFormatting>
        <x14:conditionalFormatting xmlns:xm="http://schemas.microsoft.com/office/excel/2006/main">
          <x14:cfRule type="duplicateValues" priority="748" id="{0082000F-009D-4E82-9028-00BF00CD005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D417</xm:sqref>
        </x14:conditionalFormatting>
        <x14:conditionalFormatting xmlns:xm="http://schemas.microsoft.com/office/excel/2006/main">
          <x14:cfRule type="duplicateValues" priority="747" id="{005B002A-001B-4E71-8D39-002C0094006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D417</xm:sqref>
        </x14:conditionalFormatting>
        <x14:conditionalFormatting xmlns:xm="http://schemas.microsoft.com/office/excel/2006/main">
          <x14:cfRule type="duplicateValues" priority="746" id="{004B00C7-00A1-429B-B2F9-0029006100A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D418</xm:sqref>
        </x14:conditionalFormatting>
        <x14:conditionalFormatting xmlns:xm="http://schemas.microsoft.com/office/excel/2006/main">
          <x14:cfRule type="duplicateValues" priority="745" id="{001E0072-00D9-4AC5-96DF-008D00E4006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D418</xm:sqref>
        </x14:conditionalFormatting>
        <x14:conditionalFormatting xmlns:xm="http://schemas.microsoft.com/office/excel/2006/main">
          <x14:cfRule type="duplicateValues" priority="740" id="{002E00AB-008F-48CE-AECF-007F003100A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D419</xm:sqref>
        </x14:conditionalFormatting>
        <x14:conditionalFormatting xmlns:xm="http://schemas.microsoft.com/office/excel/2006/main">
          <x14:cfRule type="duplicateValues" priority="738" id="{009800F0-0043-45F3-96AB-001800D7002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D419</xm:sqref>
        </x14:conditionalFormatting>
        <x14:conditionalFormatting xmlns:xm="http://schemas.microsoft.com/office/excel/2006/main">
          <x14:cfRule type="duplicateValues" priority="737" id="{0026008A-0093-4BBA-9E9B-00CC001900A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D419</xm:sqref>
        </x14:conditionalFormatting>
        <x14:conditionalFormatting xmlns:xm="http://schemas.microsoft.com/office/excel/2006/main">
          <x14:cfRule type="duplicateValues" priority="735" id="{0098005B-0081-46F1-A0EA-000F0017007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D420</xm:sqref>
        </x14:conditionalFormatting>
        <x14:conditionalFormatting xmlns:xm="http://schemas.microsoft.com/office/excel/2006/main">
          <x14:cfRule type="duplicateValues" priority="734" id="{008D00AF-006D-426A-AE4F-00C100DB00B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D420</xm:sqref>
        </x14:conditionalFormatting>
        <x14:conditionalFormatting xmlns:xm="http://schemas.microsoft.com/office/excel/2006/main">
          <x14:cfRule type="duplicateValues" priority="733" id="{00AF00D0-0012-4D0B-A3E2-002200C8004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D420</xm:sqref>
        </x14:conditionalFormatting>
        <x14:conditionalFormatting xmlns:xm="http://schemas.microsoft.com/office/excel/2006/main">
          <x14:cfRule type="duplicateValues" priority="732" id="{00A8000B-0079-4930-A7E0-00EE009C002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D421</xm:sqref>
        </x14:conditionalFormatting>
        <x14:conditionalFormatting xmlns:xm="http://schemas.microsoft.com/office/excel/2006/main">
          <x14:cfRule type="duplicateValues" priority="731" id="{004E0019-0041-4E9B-8366-00E5001A009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D421</xm:sqref>
        </x14:conditionalFormatting>
        <x14:conditionalFormatting xmlns:xm="http://schemas.microsoft.com/office/excel/2006/main">
          <x14:cfRule type="duplicateValues" priority="728" id="{008C0013-007E-4C48-BDAE-00CF00DB001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D422</xm:sqref>
        </x14:conditionalFormatting>
        <x14:conditionalFormatting xmlns:xm="http://schemas.microsoft.com/office/excel/2006/main">
          <x14:cfRule type="duplicateValues" priority="722" id="{00740000-0094-4948-8E77-00C40036004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D423</xm:sqref>
        </x14:conditionalFormatting>
        <x14:conditionalFormatting xmlns:xm="http://schemas.microsoft.com/office/excel/2006/main">
          <x14:cfRule type="duplicateValues" priority="718" id="{00F80008-0065-4168-B51B-005900EF003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D422</xm:sqref>
        </x14:conditionalFormatting>
        <x14:conditionalFormatting xmlns:xm="http://schemas.microsoft.com/office/excel/2006/main">
          <x14:cfRule type="duplicateValues" priority="717" id="{004B0069-0093-4C2F-92EC-007A00EE007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D422</xm:sqref>
        </x14:conditionalFormatting>
        <x14:conditionalFormatting xmlns:xm="http://schemas.microsoft.com/office/excel/2006/main">
          <x14:cfRule type="duplicateValues" priority="715" id="{00FD0043-00E4-44B6-9B47-00D10038006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D423</xm:sqref>
        </x14:conditionalFormatting>
        <x14:conditionalFormatting xmlns:xm="http://schemas.microsoft.com/office/excel/2006/main">
          <x14:cfRule type="duplicateValues" priority="712" id="{00CB00D7-004F-499B-AB8D-004E0007001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D423</xm:sqref>
        </x14:conditionalFormatting>
        <x14:conditionalFormatting xmlns:xm="http://schemas.microsoft.com/office/excel/2006/main">
          <x14:cfRule type="duplicateValues" priority="711" id="{0015009E-0034-4595-88D9-002C0030003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D423</xm:sqref>
        </x14:conditionalFormatting>
        <x14:conditionalFormatting xmlns:xm="http://schemas.microsoft.com/office/excel/2006/main">
          <x14:cfRule type="duplicateValues" priority="709" id="{001A009C-0099-40AC-AD21-00300018002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D424</xm:sqref>
        </x14:conditionalFormatting>
        <x14:conditionalFormatting xmlns:xm="http://schemas.microsoft.com/office/excel/2006/main">
          <x14:cfRule type="duplicateValues" priority="708" id="{006C0084-0014-4552-A8D5-00D1006D00D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D424</xm:sqref>
        </x14:conditionalFormatting>
        <x14:conditionalFormatting xmlns:xm="http://schemas.microsoft.com/office/excel/2006/main">
          <x14:cfRule type="duplicateValues" priority="707" id="{00600081-00A6-4422-8254-00CF00D3001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D424</xm:sqref>
        </x14:conditionalFormatting>
        <x14:conditionalFormatting xmlns:xm="http://schemas.microsoft.com/office/excel/2006/main">
          <x14:cfRule type="duplicateValues" priority="706" id="{00040081-00A4-48E2-99F4-000600AD00D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D425</xm:sqref>
        </x14:conditionalFormatting>
        <x14:conditionalFormatting xmlns:xm="http://schemas.microsoft.com/office/excel/2006/main">
          <x14:cfRule type="duplicateValues" priority="705" id="{001B0083-00F2-4F4A-AE75-005600B100B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D425</xm:sqref>
        </x14:conditionalFormatting>
        <x14:conditionalFormatting xmlns:xm="http://schemas.microsoft.com/office/excel/2006/main">
          <x14:cfRule type="duplicateValues" priority="703" id="{0083001E-0027-4768-AFD1-00A30054006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D426</xm:sqref>
        </x14:conditionalFormatting>
        <x14:conditionalFormatting xmlns:xm="http://schemas.microsoft.com/office/excel/2006/main">
          <x14:cfRule type="duplicateValues" priority="702" id="{006B007C-00BB-4594-8B26-003900EE00F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D426</xm:sqref>
        </x14:conditionalFormatting>
        <x14:conditionalFormatting xmlns:xm="http://schemas.microsoft.com/office/excel/2006/main">
          <x14:cfRule type="duplicateValues" priority="701" id="{00E4004F-0059-4327-8F03-00D80082006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D426</xm:sqref>
        </x14:conditionalFormatting>
        <x14:conditionalFormatting xmlns:xm="http://schemas.microsoft.com/office/excel/2006/main">
          <x14:cfRule type="duplicateValues" priority="699" id="{00F70071-00D0-4397-95BD-004D00A5000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D427</xm:sqref>
        </x14:conditionalFormatting>
        <x14:conditionalFormatting xmlns:xm="http://schemas.microsoft.com/office/excel/2006/main">
          <x14:cfRule type="duplicateValues" priority="698" id="{00360011-00C8-473B-80B8-00A90014002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D427</xm:sqref>
        </x14:conditionalFormatting>
        <x14:conditionalFormatting xmlns:xm="http://schemas.microsoft.com/office/excel/2006/main">
          <x14:cfRule type="duplicateValues" priority="697" id="{006E00B6-00CF-4205-ADE9-0052004A00B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D427</xm:sqref>
        </x14:conditionalFormatting>
        <x14:conditionalFormatting xmlns:xm="http://schemas.microsoft.com/office/excel/2006/main">
          <x14:cfRule type="duplicateValues" priority="694" id="{00F2005C-0007-45E7-8932-00B8008E005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D428</xm:sqref>
        </x14:conditionalFormatting>
        <x14:conditionalFormatting xmlns:xm="http://schemas.microsoft.com/office/excel/2006/main">
          <x14:cfRule type="duplicateValues" priority="692" id="{009F003B-00B9-407A-A39E-004800A900A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D428</xm:sqref>
        </x14:conditionalFormatting>
        <x14:conditionalFormatting xmlns:xm="http://schemas.microsoft.com/office/excel/2006/main">
          <x14:cfRule type="duplicateValues" priority="691" id="{0063003E-003D-43AD-BFE1-002C00E500C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D428</xm:sqref>
        </x14:conditionalFormatting>
        <x14:conditionalFormatting xmlns:xm="http://schemas.microsoft.com/office/excel/2006/main">
          <x14:cfRule type="duplicateValues" priority="689" id="{00B100FB-0063-4E60-AEB4-00AD0091008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D429</xm:sqref>
        </x14:conditionalFormatting>
        <x14:conditionalFormatting xmlns:xm="http://schemas.microsoft.com/office/excel/2006/main">
          <x14:cfRule type="duplicateValues" priority="688" id="{006800CB-0086-49BB-9FC5-002A00B400F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D429</xm:sqref>
        </x14:conditionalFormatting>
        <x14:conditionalFormatting xmlns:xm="http://schemas.microsoft.com/office/excel/2006/main">
          <x14:cfRule type="duplicateValues" priority="687" id="{00990049-00E7-46CC-A697-00AC0013003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D429</xm:sqref>
        </x14:conditionalFormatting>
        <x14:conditionalFormatting xmlns:xm="http://schemas.microsoft.com/office/excel/2006/main">
          <x14:cfRule type="duplicateValues" priority="685" id="{003B00DC-00E0-49B3-BCCC-00A2007500C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D430</xm:sqref>
        </x14:conditionalFormatting>
        <x14:conditionalFormatting xmlns:xm="http://schemas.microsoft.com/office/excel/2006/main">
          <x14:cfRule type="duplicateValues" priority="684" id="{00DF0083-00C4-4BED-BA88-00C8008A007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D430</xm:sqref>
        </x14:conditionalFormatting>
        <x14:conditionalFormatting xmlns:xm="http://schemas.microsoft.com/office/excel/2006/main">
          <x14:cfRule type="duplicateValues" priority="683" id="{0063009B-0083-4033-ABA6-00B800AD007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D430</xm:sqref>
        </x14:conditionalFormatting>
        <x14:conditionalFormatting xmlns:xm="http://schemas.microsoft.com/office/excel/2006/main">
          <x14:cfRule type="duplicateValues" priority="681" id="{00FB00FD-0056-432F-AF52-000D0047009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D431</xm:sqref>
        </x14:conditionalFormatting>
        <x14:conditionalFormatting xmlns:xm="http://schemas.microsoft.com/office/excel/2006/main">
          <x14:cfRule type="duplicateValues" priority="680" id="{00F100BA-0051-4A7F-9DCD-0075009F00C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D431</xm:sqref>
        </x14:conditionalFormatting>
        <x14:conditionalFormatting xmlns:xm="http://schemas.microsoft.com/office/excel/2006/main">
          <x14:cfRule type="duplicateValues" priority="679" id="{00BE00A8-0045-4B46-8B27-00C2008200D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D431</xm:sqref>
        </x14:conditionalFormatting>
        <x14:conditionalFormatting xmlns:xm="http://schemas.microsoft.com/office/excel/2006/main">
          <x14:cfRule type="duplicateValues" priority="676" id="{007A0089-008D-4CE3-B043-00F2006000F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D432</xm:sqref>
        </x14:conditionalFormatting>
        <x14:conditionalFormatting xmlns:xm="http://schemas.microsoft.com/office/excel/2006/main">
          <x14:cfRule type="duplicateValues" priority="674" id="{00B900FF-00DB-42ED-805B-00DE009700D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D432</xm:sqref>
        </x14:conditionalFormatting>
        <x14:conditionalFormatting xmlns:xm="http://schemas.microsoft.com/office/excel/2006/main">
          <x14:cfRule type="duplicateValues" priority="673" id="{00A100EA-00F2-44C6-B2E8-00380074007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D432</xm:sqref>
        </x14:conditionalFormatting>
        <x14:conditionalFormatting xmlns:xm="http://schemas.microsoft.com/office/excel/2006/main">
          <x14:cfRule type="duplicateValues" priority="668" id="{00E5007A-0012-44F2-A9B1-006A00AD007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D456</xm:sqref>
        </x14:conditionalFormatting>
        <x14:conditionalFormatting xmlns:xm="http://schemas.microsoft.com/office/excel/2006/main">
          <x14:cfRule type="duplicateValues" priority="666" id="{00CE00D0-0094-48F9-A2A8-000B006C007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D456</xm:sqref>
        </x14:conditionalFormatting>
        <x14:conditionalFormatting xmlns:xm="http://schemas.microsoft.com/office/excel/2006/main">
          <x14:cfRule type="duplicateValues" priority="665" id="{000300D2-00D2-4D89-97EF-00D200AE002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D456</xm:sqref>
        </x14:conditionalFormatting>
        <x14:conditionalFormatting xmlns:xm="http://schemas.microsoft.com/office/excel/2006/main">
          <x14:cfRule type="duplicateValues" priority="662" id="{007200AE-00E7-47FD-A61E-00FD000B004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D457</xm:sqref>
        </x14:conditionalFormatting>
        <x14:conditionalFormatting xmlns:xm="http://schemas.microsoft.com/office/excel/2006/main">
          <x14:cfRule type="duplicateValues" priority="660" id="{009D006C-00A8-472B-AC0E-002E0018009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D457</xm:sqref>
        </x14:conditionalFormatting>
        <x14:conditionalFormatting xmlns:xm="http://schemas.microsoft.com/office/excel/2006/main">
          <x14:cfRule type="duplicateValues" priority="659" id="{003700DC-00C4-470B-9476-00F30077001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D457</xm:sqref>
        </x14:conditionalFormatting>
        <x14:conditionalFormatting xmlns:xm="http://schemas.microsoft.com/office/excel/2006/main">
          <x14:cfRule type="duplicateValues" priority="657" id="{00C700FF-0022-4D80-99B8-005000AE007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D458</xm:sqref>
        </x14:conditionalFormatting>
        <x14:conditionalFormatting xmlns:xm="http://schemas.microsoft.com/office/excel/2006/main">
          <x14:cfRule type="duplicateValues" priority="654" id="{0078009D-0081-43E4-BF95-00D300FC002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D458</xm:sqref>
        </x14:conditionalFormatting>
        <x14:conditionalFormatting xmlns:xm="http://schemas.microsoft.com/office/excel/2006/main">
          <x14:cfRule type="duplicateValues" priority="653" id="{00870062-006B-4073-AC29-00FF00CB009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D458</xm:sqref>
        </x14:conditionalFormatting>
        <x14:conditionalFormatting xmlns:xm="http://schemas.microsoft.com/office/excel/2006/main">
          <x14:cfRule type="duplicateValues" priority="650" id="{008C0025-0071-4A1A-9972-0095005600E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D459</xm:sqref>
        </x14:conditionalFormatting>
        <x14:conditionalFormatting xmlns:xm="http://schemas.microsoft.com/office/excel/2006/main">
          <x14:cfRule type="duplicateValues" priority="646" id="{00C50067-0088-4697-A676-00880075001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D460</xm:sqref>
        </x14:conditionalFormatting>
        <x14:conditionalFormatting xmlns:xm="http://schemas.microsoft.com/office/excel/2006/main">
          <x14:cfRule type="duplicateValues" priority="642" id="{005600E1-008D-48BC-AE04-00F0003A008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D459</xm:sqref>
        </x14:conditionalFormatting>
        <x14:conditionalFormatting xmlns:xm="http://schemas.microsoft.com/office/excel/2006/main">
          <x14:cfRule type="duplicateValues" priority="641" id="{002E0054-007D-434C-8AB5-001B00E0005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D459</xm:sqref>
        </x14:conditionalFormatting>
        <x14:conditionalFormatting xmlns:xm="http://schemas.microsoft.com/office/excel/2006/main">
          <x14:cfRule type="duplicateValues" priority="639" id="{0079007A-0041-425A-9DB6-001C00E900D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D460</xm:sqref>
        </x14:conditionalFormatting>
        <x14:conditionalFormatting xmlns:xm="http://schemas.microsoft.com/office/excel/2006/main">
          <x14:cfRule type="duplicateValues" priority="638" id="{000F0013-0080-428A-9089-0019000200B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D460</xm:sqref>
        </x14:conditionalFormatting>
        <x14:conditionalFormatting xmlns:xm="http://schemas.microsoft.com/office/excel/2006/main">
          <x14:cfRule type="duplicateValues" priority="637" id="{00E900CD-0058-4890-9A46-0077000300B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D460</xm:sqref>
        </x14:conditionalFormatting>
        <x14:conditionalFormatting xmlns:xm="http://schemas.microsoft.com/office/excel/2006/main">
          <x14:cfRule type="duplicateValues" priority="633" id="{003900B3-000A-4E65-9791-00B600E8003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D461</xm:sqref>
        </x14:conditionalFormatting>
        <x14:conditionalFormatting xmlns:xm="http://schemas.microsoft.com/office/excel/2006/main">
          <x14:cfRule type="duplicateValues" priority="631" id="{00C800C6-00A0-4311-BA63-002600D000F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D461</xm:sqref>
        </x14:conditionalFormatting>
        <x14:conditionalFormatting xmlns:xm="http://schemas.microsoft.com/office/excel/2006/main">
          <x14:cfRule type="duplicateValues" priority="630" id="{001B003C-0029-4260-B752-001600E000A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D461</xm:sqref>
        </x14:conditionalFormatting>
        <x14:conditionalFormatting xmlns:xm="http://schemas.microsoft.com/office/excel/2006/main">
          <x14:cfRule type="duplicateValues" priority="629" id="{004500A6-005F-4F0C-B9D4-009200B4002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D461</xm:sqref>
        </x14:conditionalFormatting>
        <x14:conditionalFormatting xmlns:xm="http://schemas.microsoft.com/office/excel/2006/main">
          <x14:cfRule type="duplicateValues" priority="628" id="{005900E6-007E-4D66-ABDD-00CA005C004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D462</xm:sqref>
        </x14:conditionalFormatting>
        <x14:conditionalFormatting xmlns:xm="http://schemas.microsoft.com/office/excel/2006/main">
          <x14:cfRule type="duplicateValues" priority="627" id="{00500027-006C-41AD-B514-00A6000C004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D462</xm:sqref>
        </x14:conditionalFormatting>
        <x14:conditionalFormatting xmlns:xm="http://schemas.microsoft.com/office/excel/2006/main">
          <x14:cfRule type="duplicateValues" priority="625" id="{009200C8-00BA-4766-8BC5-007D003D004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D463</xm:sqref>
        </x14:conditionalFormatting>
        <x14:conditionalFormatting xmlns:xm="http://schemas.microsoft.com/office/excel/2006/main">
          <x14:cfRule type="duplicateValues" priority="624" id="{000200C0-00F5-46BA-A8BC-004F005B006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D463</xm:sqref>
        </x14:conditionalFormatting>
        <x14:conditionalFormatting xmlns:xm="http://schemas.microsoft.com/office/excel/2006/main">
          <x14:cfRule type="duplicateValues" priority="623" id="{00560010-0095-4E08-999B-00AF008A005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D463</xm:sqref>
        </x14:conditionalFormatting>
        <x14:conditionalFormatting xmlns:xm="http://schemas.microsoft.com/office/excel/2006/main">
          <x14:cfRule type="duplicateValues" priority="621" id="{006F009E-00DD-4522-9CBB-00B600B600A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D464</xm:sqref>
        </x14:conditionalFormatting>
        <x14:conditionalFormatting xmlns:xm="http://schemas.microsoft.com/office/excel/2006/main">
          <x14:cfRule type="duplicateValues" priority="620" id="{00440014-00E4-4FD6-8DCA-001C001C001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D464</xm:sqref>
        </x14:conditionalFormatting>
        <x14:conditionalFormatting xmlns:xm="http://schemas.microsoft.com/office/excel/2006/main">
          <x14:cfRule type="duplicateValues" priority="619" id="{00A900FC-007E-4458-B9BA-00BE0063003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D464</xm:sqref>
        </x14:conditionalFormatting>
        <x14:conditionalFormatting xmlns:xm="http://schemas.microsoft.com/office/excel/2006/main">
          <x14:cfRule type="duplicateValues" priority="617" id="{00E10068-0070-4940-95F2-006000AB000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D465</xm:sqref>
        </x14:conditionalFormatting>
        <x14:conditionalFormatting xmlns:xm="http://schemas.microsoft.com/office/excel/2006/main">
          <x14:cfRule type="duplicateValues" priority="616" id="{001600B7-00CE-46FB-B4C8-0030001E002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D465</xm:sqref>
        </x14:conditionalFormatting>
        <x14:conditionalFormatting xmlns:xm="http://schemas.microsoft.com/office/excel/2006/main">
          <x14:cfRule type="duplicateValues" priority="615" id="{00F70004-00AC-47B8-A87F-009800D300E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D465</xm:sqref>
        </x14:conditionalFormatting>
        <x14:conditionalFormatting xmlns:xm="http://schemas.microsoft.com/office/excel/2006/main">
          <x14:cfRule type="duplicateValues" priority="613" id="{004A0010-00ED-4E41-8D10-00F100C3000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D466</xm:sqref>
        </x14:conditionalFormatting>
        <x14:conditionalFormatting xmlns:xm="http://schemas.microsoft.com/office/excel/2006/main">
          <x14:cfRule type="duplicateValues" priority="612" id="{000600BA-00C4-41E0-8229-005C0070009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D466</xm:sqref>
        </x14:conditionalFormatting>
        <x14:conditionalFormatting xmlns:xm="http://schemas.microsoft.com/office/excel/2006/main">
          <x14:cfRule type="duplicateValues" priority="611" id="{00A300F4-0006-4FB8-9D3A-004E00EA00E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D466</xm:sqref>
        </x14:conditionalFormatting>
        <x14:conditionalFormatting xmlns:xm="http://schemas.microsoft.com/office/excel/2006/main">
          <x14:cfRule type="duplicateValues" priority="609" id="{00470089-0068-4938-9572-0063008C00D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D467</xm:sqref>
        </x14:conditionalFormatting>
        <x14:conditionalFormatting xmlns:xm="http://schemas.microsoft.com/office/excel/2006/main">
          <x14:cfRule type="duplicateValues" priority="607" id="{000000B7-00BE-4368-98E1-00AE007A002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D358</xm:sqref>
        </x14:conditionalFormatting>
        <x14:conditionalFormatting xmlns:xm="http://schemas.microsoft.com/office/excel/2006/main">
          <x14:cfRule type="duplicateValues" priority="606" id="{00B90014-0093-46D7-9FCD-00D90013002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D358</xm:sqref>
        </x14:conditionalFormatting>
        <x14:conditionalFormatting xmlns:xm="http://schemas.microsoft.com/office/excel/2006/main">
          <x14:cfRule type="duplicateValues" priority="605" id="{004200D8-008A-4468-8F91-00960062007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D355</xm:sqref>
        </x14:conditionalFormatting>
        <x14:conditionalFormatting xmlns:xm="http://schemas.microsoft.com/office/excel/2006/main">
          <x14:cfRule type="duplicateValues" priority="604" id="{00CF0095-005C-4EA4-94F4-00D3003C001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D353</xm:sqref>
        </x14:conditionalFormatting>
        <x14:conditionalFormatting xmlns:xm="http://schemas.microsoft.com/office/excel/2006/main">
          <x14:cfRule type="duplicateValues" priority="603" id="{002F003F-00F2-4201-8F95-003B004300D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D354</xm:sqref>
        </x14:conditionalFormatting>
        <x14:conditionalFormatting xmlns:xm="http://schemas.microsoft.com/office/excel/2006/main">
          <x14:cfRule type="duplicateValues" priority="600" id="{00280095-0051-43AB-939A-003D0018000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D351</xm:sqref>
        </x14:conditionalFormatting>
        <x14:conditionalFormatting xmlns:xm="http://schemas.microsoft.com/office/excel/2006/main">
          <x14:cfRule type="duplicateValues" priority="597" id="{00CD005E-0036-42B6-9B7D-005E002C00B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D350</xm:sqref>
        </x14:conditionalFormatting>
        <x14:conditionalFormatting xmlns:xm="http://schemas.microsoft.com/office/excel/2006/main">
          <x14:cfRule type="duplicateValues" priority="596" id="{006500E5-00B1-498E-843D-001B0032007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D335</xm:sqref>
        </x14:conditionalFormatting>
        <x14:conditionalFormatting xmlns:xm="http://schemas.microsoft.com/office/excel/2006/main">
          <x14:cfRule type="duplicateValues" priority="594" id="{00190025-00E4-4213-A4CF-00A4002100F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D333</xm:sqref>
        </x14:conditionalFormatting>
        <x14:conditionalFormatting xmlns:xm="http://schemas.microsoft.com/office/excel/2006/main">
          <x14:cfRule type="duplicateValues" priority="593" id="{006800D0-008B-43B4-9C3A-00F5006300F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D332</xm:sqref>
        </x14:conditionalFormatting>
        <x14:conditionalFormatting xmlns:xm="http://schemas.microsoft.com/office/excel/2006/main">
          <x14:cfRule type="duplicateValues" priority="592" id="{00D7003A-00E3-4A65-A730-0085002E00B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D330</xm:sqref>
        </x14:conditionalFormatting>
        <x14:conditionalFormatting xmlns:xm="http://schemas.microsoft.com/office/excel/2006/main">
          <x14:cfRule type="duplicateValues" priority="590" id="{00FB0009-00D3-4B07-94C9-00EE0056001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D327</xm:sqref>
        </x14:conditionalFormatting>
        <x14:conditionalFormatting xmlns:xm="http://schemas.microsoft.com/office/excel/2006/main">
          <x14:cfRule type="duplicateValues" priority="587" id="{008E0021-0017-4B92-AE64-00F100AE00F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D328</xm:sqref>
        </x14:conditionalFormatting>
        <x14:conditionalFormatting xmlns:xm="http://schemas.microsoft.com/office/excel/2006/main">
          <x14:cfRule type="duplicateValues" priority="586" id="{00580097-0007-47A1-9A85-00360016007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D326</xm:sqref>
        </x14:conditionalFormatting>
        <x14:conditionalFormatting xmlns:xm="http://schemas.microsoft.com/office/excel/2006/main">
          <x14:cfRule type="duplicateValues" priority="585" id="{00150072-0000-4CFF-85EA-00C6001C003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D325</xm:sqref>
        </x14:conditionalFormatting>
        <x14:conditionalFormatting xmlns:xm="http://schemas.microsoft.com/office/excel/2006/main">
          <x14:cfRule type="duplicateValues" priority="583" id="{00280059-00C2-4333-B2FC-00B90060005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D321</xm:sqref>
        </x14:conditionalFormatting>
        <x14:conditionalFormatting xmlns:xm="http://schemas.microsoft.com/office/excel/2006/main">
          <x14:cfRule type="duplicateValues" priority="580" id="{00DB0091-0051-4861-94D5-0030004A007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D320</xm:sqref>
        </x14:conditionalFormatting>
        <x14:conditionalFormatting xmlns:xm="http://schemas.microsoft.com/office/excel/2006/main">
          <x14:cfRule type="duplicateValues" priority="578" id="{00040061-00A1-41CE-B74D-000A00C7006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D318</xm:sqref>
        </x14:conditionalFormatting>
        <x14:conditionalFormatting xmlns:xm="http://schemas.microsoft.com/office/excel/2006/main">
          <x14:cfRule type="duplicateValues" priority="576" id="{007E00D1-0010-4228-8716-009E002700B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D319</xm:sqref>
        </x14:conditionalFormatting>
        <x14:conditionalFormatting xmlns:xm="http://schemas.microsoft.com/office/excel/2006/main">
          <x14:cfRule type="duplicateValues" priority="574" id="{00BD00CC-0035-404D-992C-00DC008A007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D316</xm:sqref>
        </x14:conditionalFormatting>
        <x14:conditionalFormatting xmlns:xm="http://schemas.microsoft.com/office/excel/2006/main">
          <x14:cfRule type="duplicateValues" priority="572" id="{00B400BC-0051-4F4D-BB9F-00C000FC007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D314</xm:sqref>
        </x14:conditionalFormatting>
        <x14:conditionalFormatting xmlns:xm="http://schemas.microsoft.com/office/excel/2006/main">
          <x14:cfRule type="duplicateValues" priority="571" id="{002400EB-001F-4067-ADF0-00BD00C6001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D314</xm:sqref>
        </x14:conditionalFormatting>
        <x14:conditionalFormatting xmlns:xm="http://schemas.microsoft.com/office/excel/2006/main">
          <x14:cfRule type="duplicateValues" priority="570" id="{000A00ED-00B2-4A9A-A1E0-00E10089004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D313</xm:sqref>
        </x14:conditionalFormatting>
        <x14:conditionalFormatting xmlns:xm="http://schemas.microsoft.com/office/excel/2006/main">
          <x14:cfRule type="duplicateValues" priority="569" id="{007D0047-007A-49FE-B942-00AE00C9003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D307</xm:sqref>
        </x14:conditionalFormatting>
        <x14:conditionalFormatting xmlns:xm="http://schemas.microsoft.com/office/excel/2006/main">
          <x14:cfRule type="duplicateValues" priority="568" id="{00710078-001B-4058-9E93-005E0007007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D306</xm:sqref>
        </x14:conditionalFormatting>
        <x14:conditionalFormatting xmlns:xm="http://schemas.microsoft.com/office/excel/2006/main">
          <x14:cfRule type="duplicateValues" priority="567" id="{009B006D-0043-4D54-9973-0058003500E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D301</xm:sqref>
        </x14:conditionalFormatting>
        <x14:conditionalFormatting xmlns:xm="http://schemas.microsoft.com/office/excel/2006/main">
          <x14:cfRule type="duplicateValues" priority="566" id="{003E0071-00F6-4001-9845-0009004E00C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D299</xm:sqref>
        </x14:conditionalFormatting>
        <x14:conditionalFormatting xmlns:xm="http://schemas.microsoft.com/office/excel/2006/main">
          <x14:cfRule type="duplicateValues" priority="565" id="{0010003B-000F-499A-8C7A-00C8001F00B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D300</xm:sqref>
        </x14:conditionalFormatting>
        <x14:conditionalFormatting xmlns:xm="http://schemas.microsoft.com/office/excel/2006/main">
          <x14:cfRule type="duplicateValues" priority="564" id="{009600E0-004C-43B4-AE22-00D40099001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D296</xm:sqref>
        </x14:conditionalFormatting>
        <x14:conditionalFormatting xmlns:xm="http://schemas.microsoft.com/office/excel/2006/main">
          <x14:cfRule type="duplicateValues" priority="563" id="{00480071-004C-467B-879F-00DF0038008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D296</xm:sqref>
        </x14:conditionalFormatting>
        <x14:conditionalFormatting xmlns:xm="http://schemas.microsoft.com/office/excel/2006/main">
          <x14:cfRule type="duplicateValues" priority="562" id="{003000DA-001F-4471-A861-00AE007A009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D297</xm:sqref>
        </x14:conditionalFormatting>
        <x14:conditionalFormatting xmlns:xm="http://schemas.microsoft.com/office/excel/2006/main">
          <x14:cfRule type="duplicateValues" priority="561" id="{00C800E9-0029-4FB1-AD15-00EE00A2003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D294</xm:sqref>
        </x14:conditionalFormatting>
        <x14:conditionalFormatting xmlns:xm="http://schemas.microsoft.com/office/excel/2006/main">
          <x14:cfRule type="duplicateValues" priority="560" id="{008B000D-0018-4509-BF2E-003800BD00C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D295</xm:sqref>
        </x14:conditionalFormatting>
        <x14:conditionalFormatting xmlns:xm="http://schemas.microsoft.com/office/excel/2006/main">
          <x14:cfRule type="duplicateValues" priority="559" id="{00D30014-00D2-4538-BF67-006100EC005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D293</xm:sqref>
        </x14:conditionalFormatting>
        <x14:conditionalFormatting xmlns:xm="http://schemas.microsoft.com/office/excel/2006/main">
          <x14:cfRule type="duplicateValues" priority="558" id="{002100EE-0049-46E2-8292-006F00C3004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D291</xm:sqref>
        </x14:conditionalFormatting>
        <x14:conditionalFormatting xmlns:xm="http://schemas.microsoft.com/office/excel/2006/main">
          <x14:cfRule type="duplicateValues" priority="557" id="{00C70065-00E4-4605-8D2D-00FA00DC00E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D287</xm:sqref>
        </x14:conditionalFormatting>
        <x14:conditionalFormatting xmlns:xm="http://schemas.microsoft.com/office/excel/2006/main">
          <x14:cfRule type="duplicateValues" priority="556" id="{00070036-004B-4CB6-AC48-003E009D00A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D288</xm:sqref>
        </x14:conditionalFormatting>
        <x14:conditionalFormatting xmlns:xm="http://schemas.microsoft.com/office/excel/2006/main">
          <x14:cfRule type="duplicateValues" priority="555" id="{00B50043-00E8-4369-ACB0-00D30097003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D289</xm:sqref>
        </x14:conditionalFormatting>
        <x14:conditionalFormatting xmlns:xm="http://schemas.microsoft.com/office/excel/2006/main">
          <x14:cfRule type="duplicateValues" priority="554" id="{00E800AF-0061-48FC-9242-007300B300A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D284</xm:sqref>
        </x14:conditionalFormatting>
        <x14:conditionalFormatting xmlns:xm="http://schemas.microsoft.com/office/excel/2006/main">
          <x14:cfRule type="duplicateValues" priority="553" id="{002F0009-00EA-4B8D-AA2E-008500A9003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D281</xm:sqref>
        </x14:conditionalFormatting>
        <x14:conditionalFormatting xmlns:xm="http://schemas.microsoft.com/office/excel/2006/main">
          <x14:cfRule type="duplicateValues" priority="552" id="{00CB0045-0010-4D93-85E2-00DA0048008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D278</xm:sqref>
        </x14:conditionalFormatting>
        <x14:conditionalFormatting xmlns:xm="http://schemas.microsoft.com/office/excel/2006/main">
          <x14:cfRule type="duplicateValues" priority="551" id="{00AB00C5-007E-4900-BE8B-003B001800A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D277</xm:sqref>
        </x14:conditionalFormatting>
        <x14:conditionalFormatting xmlns:xm="http://schemas.microsoft.com/office/excel/2006/main">
          <x14:cfRule type="duplicateValues" priority="550" id="{00D60016-00E8-4899-A6B0-00390038003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D275</xm:sqref>
        </x14:conditionalFormatting>
        <x14:conditionalFormatting xmlns:xm="http://schemas.microsoft.com/office/excel/2006/main">
          <x14:cfRule type="duplicateValues" priority="549" id="{000D004E-0022-4885-9E2A-0018009B009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D274</xm:sqref>
        </x14:conditionalFormatting>
        <x14:conditionalFormatting xmlns:xm="http://schemas.microsoft.com/office/excel/2006/main">
          <x14:cfRule type="duplicateValues" priority="548" id="{00DF00C8-0090-4638-B5D4-004B0028006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D271</xm:sqref>
        </x14:conditionalFormatting>
        <x14:conditionalFormatting xmlns:xm="http://schemas.microsoft.com/office/excel/2006/main">
          <x14:cfRule type="duplicateValues" priority="547" id="{00B30055-00B4-4882-BF12-00EF000300A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D272</xm:sqref>
        </x14:conditionalFormatting>
        <x14:conditionalFormatting xmlns:xm="http://schemas.microsoft.com/office/excel/2006/main">
          <x14:cfRule type="duplicateValues" priority="546" id="{0007005D-00F7-4476-8EEF-00E1008E00E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D270</xm:sqref>
        </x14:conditionalFormatting>
        <x14:conditionalFormatting xmlns:xm="http://schemas.microsoft.com/office/excel/2006/main">
          <x14:cfRule type="duplicateValues" priority="545" id="{00010025-0074-4897-83DD-00260075009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D269</xm:sqref>
        </x14:conditionalFormatting>
        <x14:conditionalFormatting xmlns:xm="http://schemas.microsoft.com/office/excel/2006/main">
          <x14:cfRule type="duplicateValues" priority="544" id="{00AA00B3-00C7-4D01-94E1-00FF0071009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D263</xm:sqref>
        </x14:conditionalFormatting>
        <x14:conditionalFormatting xmlns:xm="http://schemas.microsoft.com/office/excel/2006/main">
          <x14:cfRule type="duplicateValues" priority="543" id="{00440000-00A9-4E57-9678-005400A200C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D261</xm:sqref>
        </x14:conditionalFormatting>
        <x14:conditionalFormatting xmlns:xm="http://schemas.microsoft.com/office/excel/2006/main">
          <x14:cfRule type="duplicateValues" priority="542" id="{006C00B4-0027-4DD9-AB66-00CA00E2003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D262</xm:sqref>
        </x14:conditionalFormatting>
        <x14:conditionalFormatting xmlns:xm="http://schemas.microsoft.com/office/excel/2006/main">
          <x14:cfRule type="duplicateValues" priority="541" id="{00EC0036-00A9-4B4F-BC78-008400DB009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D260</xm:sqref>
        </x14:conditionalFormatting>
        <x14:conditionalFormatting xmlns:xm="http://schemas.microsoft.com/office/excel/2006/main">
          <x14:cfRule type="duplicateValues" priority="540" id="{00C700C6-0074-42FC-8E12-00C00035001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D257</xm:sqref>
        </x14:conditionalFormatting>
        <x14:conditionalFormatting xmlns:xm="http://schemas.microsoft.com/office/excel/2006/main">
          <x14:cfRule type="duplicateValues" priority="539" id="{00FA00B1-0015-48C3-9AE3-0014001A001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D256</xm:sqref>
        </x14:conditionalFormatting>
        <x14:conditionalFormatting xmlns:xm="http://schemas.microsoft.com/office/excel/2006/main">
          <x14:cfRule type="duplicateValues" priority="538" id="{0040003C-005C-46A3-B1FB-00A7007C00F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D250</xm:sqref>
        </x14:conditionalFormatting>
        <x14:conditionalFormatting xmlns:xm="http://schemas.microsoft.com/office/excel/2006/main">
          <x14:cfRule type="duplicateValues" priority="537" id="{00840072-00AB-4B6A-B612-007500C0003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D246</xm:sqref>
        </x14:conditionalFormatting>
        <x14:conditionalFormatting xmlns:xm="http://schemas.microsoft.com/office/excel/2006/main">
          <x14:cfRule type="duplicateValues" priority="536" id="{00BD00A4-0067-41A7-8AFA-00A0003300E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D240</xm:sqref>
        </x14:conditionalFormatting>
        <x14:conditionalFormatting xmlns:xm="http://schemas.microsoft.com/office/excel/2006/main">
          <x14:cfRule type="duplicateValues" priority="535" id="{00C4003F-00DC-4CCD-8976-002B00B8008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D237</xm:sqref>
        </x14:conditionalFormatting>
        <x14:conditionalFormatting xmlns:xm="http://schemas.microsoft.com/office/excel/2006/main">
          <x14:cfRule type="duplicateValues" priority="534" id="{007A003C-00D1-4543-AA69-009500E7005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D236:D237</xm:sqref>
        </x14:conditionalFormatting>
        <x14:conditionalFormatting xmlns:xm="http://schemas.microsoft.com/office/excel/2006/main">
          <x14:cfRule type="duplicateValues" priority="533" id="{003C0080-0073-415C-811E-000000B1009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D235</xm:sqref>
        </x14:conditionalFormatting>
        <x14:conditionalFormatting xmlns:xm="http://schemas.microsoft.com/office/excel/2006/main">
          <x14:cfRule type="duplicateValues" priority="532" id="{0009000A-00BD-4F88-BEB7-0019002100A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D233</xm:sqref>
        </x14:conditionalFormatting>
        <x14:conditionalFormatting xmlns:xm="http://schemas.microsoft.com/office/excel/2006/main">
          <x14:cfRule type="duplicateValues" priority="531" id="{006A0007-008E-4412-BC7A-004E0035007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D229</xm:sqref>
        </x14:conditionalFormatting>
        <x14:conditionalFormatting xmlns:xm="http://schemas.microsoft.com/office/excel/2006/main">
          <x14:cfRule type="duplicateValues" priority="530" id="{00000032-00A3-496E-8E13-0066009C007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D225</xm:sqref>
        </x14:conditionalFormatting>
        <x14:conditionalFormatting xmlns:xm="http://schemas.microsoft.com/office/excel/2006/main">
          <x14:cfRule type="duplicateValues" priority="529" id="{004B00ED-007C-42A5-B9F3-00FC0032005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D224:D225</xm:sqref>
        </x14:conditionalFormatting>
        <x14:conditionalFormatting xmlns:xm="http://schemas.microsoft.com/office/excel/2006/main">
          <x14:cfRule type="duplicateValues" priority="528" id="{0039002F-00A3-4EC3-ACB1-00980006009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D223</xm:sqref>
        </x14:conditionalFormatting>
        <x14:conditionalFormatting xmlns:xm="http://schemas.microsoft.com/office/excel/2006/main">
          <x14:cfRule type="duplicateValues" priority="527" id="{00800055-0083-4F0B-87FA-007C007D00D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D220</xm:sqref>
        </x14:conditionalFormatting>
        <x14:conditionalFormatting xmlns:xm="http://schemas.microsoft.com/office/excel/2006/main">
          <x14:cfRule type="duplicateValues" priority="526" id="{00B3008E-006A-4B5E-BADF-003800BB002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D218</xm:sqref>
        </x14:conditionalFormatting>
        <x14:conditionalFormatting xmlns:xm="http://schemas.microsoft.com/office/excel/2006/main">
          <x14:cfRule type="duplicateValues" priority="525" id="{00A4008E-0051-4006-A014-0064008A009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D216</xm:sqref>
        </x14:conditionalFormatting>
        <x14:conditionalFormatting xmlns:xm="http://schemas.microsoft.com/office/excel/2006/main">
          <x14:cfRule type="duplicateValues" priority="524" id="{00A20054-00F8-4AC9-85DC-00C90026005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D215</xm:sqref>
        </x14:conditionalFormatting>
        <x14:conditionalFormatting xmlns:xm="http://schemas.microsoft.com/office/excel/2006/main">
          <x14:cfRule type="duplicateValues" priority="523" id="{00740002-00E1-4B54-91B4-008C00D0007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D209</xm:sqref>
        </x14:conditionalFormatting>
        <x14:conditionalFormatting xmlns:xm="http://schemas.microsoft.com/office/excel/2006/main">
          <x14:cfRule type="duplicateValues" priority="522" id="{004200AE-0090-42A5-87D6-0002003A009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D211</xm:sqref>
        </x14:conditionalFormatting>
        <x14:conditionalFormatting xmlns:xm="http://schemas.microsoft.com/office/excel/2006/main">
          <x14:cfRule type="duplicateValues" priority="521" id="{00BC00C4-0012-4364-95F7-00840012001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D209</xm:sqref>
        </x14:conditionalFormatting>
        <x14:conditionalFormatting xmlns:xm="http://schemas.microsoft.com/office/excel/2006/main">
          <x14:cfRule type="duplicateValues" priority="520" id="{00FC00A4-002C-4B86-BF47-00D7008E003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D208</xm:sqref>
        </x14:conditionalFormatting>
        <x14:conditionalFormatting xmlns:xm="http://schemas.microsoft.com/office/excel/2006/main">
          <x14:cfRule type="duplicateValues" priority="519" id="{00AF00C4-0080-4812-813A-007E003100F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D205</xm:sqref>
        </x14:conditionalFormatting>
        <x14:conditionalFormatting xmlns:xm="http://schemas.microsoft.com/office/excel/2006/main">
          <x14:cfRule type="duplicateValues" priority="518" id="{007000A1-0059-4C56-8AAB-00AB00C600B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D205</xm:sqref>
        </x14:conditionalFormatting>
        <x14:conditionalFormatting xmlns:xm="http://schemas.microsoft.com/office/excel/2006/main">
          <x14:cfRule type="duplicateValues" priority="517" id="{0071008C-0055-4238-AFCB-00910026006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D201</xm:sqref>
        </x14:conditionalFormatting>
        <x14:conditionalFormatting xmlns:xm="http://schemas.microsoft.com/office/excel/2006/main">
          <x14:cfRule type="duplicateValues" priority="516" id="{008C0066-0018-408F-B809-0074006300E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D198</xm:sqref>
        </x14:conditionalFormatting>
        <x14:conditionalFormatting xmlns:xm="http://schemas.microsoft.com/office/excel/2006/main">
          <x14:cfRule type="duplicateValues" priority="515" id="{001F000B-00A1-4F64-9FF0-00DC00E4004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D197</xm:sqref>
        </x14:conditionalFormatting>
        <x14:conditionalFormatting xmlns:xm="http://schemas.microsoft.com/office/excel/2006/main">
          <x14:cfRule type="duplicateValues" priority="514" id="{007C002E-0020-4910-9FBA-007E00B6006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D196</xm:sqref>
        </x14:conditionalFormatting>
        <x14:conditionalFormatting xmlns:xm="http://schemas.microsoft.com/office/excel/2006/main">
          <x14:cfRule type="duplicateValues" priority="513" id="{00F800F0-00D8-4E15-97EB-004C00BF004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D194</xm:sqref>
        </x14:conditionalFormatting>
        <x14:conditionalFormatting xmlns:xm="http://schemas.microsoft.com/office/excel/2006/main">
          <x14:cfRule type="duplicateValues" priority="512" id="{00C60057-00C9-447C-B3FD-00620064003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D191</xm:sqref>
        </x14:conditionalFormatting>
        <x14:conditionalFormatting xmlns:xm="http://schemas.microsoft.com/office/excel/2006/main">
          <x14:cfRule type="duplicateValues" priority="511" id="{003C0031-002D-4DD4-A763-0022003300A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D190:D192</xm:sqref>
        </x14:conditionalFormatting>
        <x14:conditionalFormatting xmlns:xm="http://schemas.microsoft.com/office/excel/2006/main">
          <x14:cfRule type="duplicateValues" priority="510" id="{00150070-0028-40CF-9B9D-00FA00AF00E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D147</xm:sqref>
        </x14:conditionalFormatting>
        <x14:conditionalFormatting xmlns:xm="http://schemas.microsoft.com/office/excel/2006/main">
          <x14:cfRule type="duplicateValues" priority="509" id="{00CF00F5-0084-4994-8730-009400BC00E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D142:D143</xm:sqref>
        </x14:conditionalFormatting>
        <x14:conditionalFormatting xmlns:xm="http://schemas.microsoft.com/office/excel/2006/main">
          <x14:cfRule type="duplicateValues" priority="508" id="{00CE002A-00F1-4421-9691-009A005800E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D140</xm:sqref>
        </x14:conditionalFormatting>
        <x14:conditionalFormatting xmlns:xm="http://schemas.microsoft.com/office/excel/2006/main">
          <x14:cfRule type="duplicateValues" priority="507" id="{005E0035-0011-437A-A8EC-00E0004C002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D139:D141</xm:sqref>
        </x14:conditionalFormatting>
        <x14:conditionalFormatting xmlns:xm="http://schemas.microsoft.com/office/excel/2006/main">
          <x14:cfRule type="duplicateValues" priority="506" id="{004000A6-00C2-4258-9F55-0052002F00C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D137</xm:sqref>
        </x14:conditionalFormatting>
        <x14:conditionalFormatting xmlns:xm="http://schemas.microsoft.com/office/excel/2006/main">
          <x14:cfRule type="duplicateValues" priority="505" id="{00A600E1-0032-45BE-8424-003D003A007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D135</xm:sqref>
        </x14:conditionalFormatting>
        <x14:conditionalFormatting xmlns:xm="http://schemas.microsoft.com/office/excel/2006/main">
          <x14:cfRule type="duplicateValues" priority="504" id="{0092007A-0035-466D-BE26-000A007C008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D133</xm:sqref>
        </x14:conditionalFormatting>
        <x14:conditionalFormatting xmlns:xm="http://schemas.microsoft.com/office/excel/2006/main">
          <x14:cfRule type="duplicateValues" priority="503" id="{002D0059-00C1-446C-B9D2-008C005A008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D124</xm:sqref>
        </x14:conditionalFormatting>
        <x14:conditionalFormatting xmlns:xm="http://schemas.microsoft.com/office/excel/2006/main">
          <x14:cfRule type="duplicateValues" priority="502" id="{00EB0089-0063-4C6D-9617-00BD00AB00F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D123</xm:sqref>
        </x14:conditionalFormatting>
        <x14:conditionalFormatting xmlns:xm="http://schemas.microsoft.com/office/excel/2006/main">
          <x14:cfRule type="duplicateValues" priority="501" id="{00830001-00DF-4BF8-9881-00FD00C6009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D120</xm:sqref>
        </x14:conditionalFormatting>
        <x14:conditionalFormatting xmlns:xm="http://schemas.microsoft.com/office/excel/2006/main">
          <x14:cfRule type="duplicateValues" priority="500" id="{00C2005B-00A8-4941-8FC3-002E000C005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D119</xm:sqref>
        </x14:conditionalFormatting>
        <x14:conditionalFormatting xmlns:xm="http://schemas.microsoft.com/office/excel/2006/main">
          <x14:cfRule type="duplicateValues" priority="499" id="{0099009C-0017-47A8-BCE2-00BE00E7000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D117</xm:sqref>
        </x14:conditionalFormatting>
        <x14:conditionalFormatting xmlns:xm="http://schemas.microsoft.com/office/excel/2006/main">
          <x14:cfRule type="duplicateValues" priority="498" id="{005A001C-006B-49BD-83E5-00E2005900C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D116</xm:sqref>
        </x14:conditionalFormatting>
        <x14:conditionalFormatting xmlns:xm="http://schemas.microsoft.com/office/excel/2006/main">
          <x14:cfRule type="duplicateValues" priority="497" id="{005300AD-00B7-42F8-A94C-00B60019003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D115</xm:sqref>
        </x14:conditionalFormatting>
        <x14:conditionalFormatting xmlns:xm="http://schemas.microsoft.com/office/excel/2006/main">
          <x14:cfRule type="duplicateValues" priority="496" id="{008700C7-0077-4484-9240-001C00DB00C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D114</xm:sqref>
        </x14:conditionalFormatting>
        <x14:conditionalFormatting xmlns:xm="http://schemas.microsoft.com/office/excel/2006/main">
          <x14:cfRule type="duplicateValues" priority="495" id="{005F00A0-0092-4E9C-A68C-00F60085005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D112</xm:sqref>
        </x14:conditionalFormatting>
        <x14:conditionalFormatting xmlns:xm="http://schemas.microsoft.com/office/excel/2006/main">
          <x14:cfRule type="duplicateValues" priority="494" id="{001F0003-00AC-4AEE-B3D9-0090008200E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D108:D109</xm:sqref>
        </x14:conditionalFormatting>
        <x14:conditionalFormatting xmlns:xm="http://schemas.microsoft.com/office/excel/2006/main">
          <x14:cfRule type="duplicateValues" priority="493" id="{00340011-00F6-4570-9746-004900B900C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</xm:sqref>
        </x14:conditionalFormatting>
        <x14:conditionalFormatting xmlns:xm="http://schemas.microsoft.com/office/excel/2006/main">
          <x14:cfRule type="duplicateValues" priority="492" id="{000200DD-00FF-4AA4-A666-0038002D00D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</xm:sqref>
        </x14:conditionalFormatting>
        <x14:conditionalFormatting xmlns:xm="http://schemas.microsoft.com/office/excel/2006/main">
          <x14:cfRule type="duplicateValues" priority="491" id="{00500080-00A9-4065-81A4-000900D3008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</xm:sqref>
        </x14:conditionalFormatting>
        <x14:conditionalFormatting xmlns:xm="http://schemas.microsoft.com/office/excel/2006/main">
          <x14:cfRule type="duplicateValues" priority="490" id="{00820039-00FC-4CBC-89A7-00F90010002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D97</xm:sqref>
        </x14:conditionalFormatting>
        <x14:conditionalFormatting xmlns:xm="http://schemas.microsoft.com/office/excel/2006/main">
          <x14:cfRule type="duplicateValues" priority="489" id="{004B0059-0051-4479-B120-0040008200B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D95</xm:sqref>
        </x14:conditionalFormatting>
        <x14:conditionalFormatting xmlns:xm="http://schemas.microsoft.com/office/excel/2006/main">
          <x14:cfRule type="duplicateValues" priority="488" id="{00160026-007E-4791-B439-00A10092007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D87</xm:sqref>
        </x14:conditionalFormatting>
        <x14:conditionalFormatting xmlns:xm="http://schemas.microsoft.com/office/excel/2006/main">
          <x14:cfRule type="duplicateValues" priority="487" id="{00030006-00B7-4ED8-A05B-0037002F005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D84:D85</xm:sqref>
        </x14:conditionalFormatting>
        <x14:conditionalFormatting xmlns:xm="http://schemas.microsoft.com/office/excel/2006/main">
          <x14:cfRule type="duplicateValues" priority="486" id="{00B00006-0056-4CFB-B08C-001D00FF00C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D83</xm:sqref>
        </x14:conditionalFormatting>
        <x14:conditionalFormatting xmlns:xm="http://schemas.microsoft.com/office/excel/2006/main">
          <x14:cfRule type="duplicateValues" priority="485" id="{0017009C-002F-4F98-911D-00D6004600D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D78</xm:sqref>
        </x14:conditionalFormatting>
        <x14:conditionalFormatting xmlns:xm="http://schemas.microsoft.com/office/excel/2006/main">
          <x14:cfRule type="duplicateValues" priority="484" id="{000C0069-0060-41BB-845F-003A003D00C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D74</xm:sqref>
        </x14:conditionalFormatting>
        <x14:conditionalFormatting xmlns:xm="http://schemas.microsoft.com/office/excel/2006/main">
          <x14:cfRule type="duplicateValues" priority="483" id="{001F006B-00C9-4B57-83EB-00C200A0008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D72</xm:sqref>
        </x14:conditionalFormatting>
        <x14:conditionalFormatting xmlns:xm="http://schemas.microsoft.com/office/excel/2006/main">
          <x14:cfRule type="duplicateValues" priority="482" id="{00B60074-00AA-45DE-A0E7-00A4008800C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D67</xm:sqref>
        </x14:conditionalFormatting>
        <x14:conditionalFormatting xmlns:xm="http://schemas.microsoft.com/office/excel/2006/main">
          <x14:cfRule type="duplicateValues" priority="481" id="{003B00A0-00A4-4B7A-B6EA-0008004A00F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D66</xm:sqref>
        </x14:conditionalFormatting>
        <x14:conditionalFormatting xmlns:xm="http://schemas.microsoft.com/office/excel/2006/main">
          <x14:cfRule type="duplicateValues" priority="480" id="{00CA00AA-00F7-403B-BFC8-008E00DA00E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D64</xm:sqref>
        </x14:conditionalFormatting>
        <x14:conditionalFormatting xmlns:xm="http://schemas.microsoft.com/office/excel/2006/main">
          <x14:cfRule type="duplicateValues" priority="479" id="{00FE000E-009D-4F35-ADFF-0032006C009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D64</xm:sqref>
        </x14:conditionalFormatting>
        <x14:conditionalFormatting xmlns:xm="http://schemas.microsoft.com/office/excel/2006/main">
          <x14:cfRule type="duplicateValues" priority="478" id="{004E00B9-0036-4D5D-A88C-00C200B2002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D64</xm:sqref>
        </x14:conditionalFormatting>
        <x14:conditionalFormatting xmlns:xm="http://schemas.microsoft.com/office/excel/2006/main">
          <x14:cfRule type="duplicateValues" priority="477" id="{00480036-0077-4D66-BA49-00D700C1008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D63:D65</xm:sqref>
        </x14:conditionalFormatting>
        <x14:conditionalFormatting xmlns:xm="http://schemas.microsoft.com/office/excel/2006/main">
          <x14:cfRule type="duplicateValues" priority="477" id="{00540057-008F-42BC-BA37-00E500C5005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D70</xm:sqref>
        </x14:conditionalFormatting>
        <x14:conditionalFormatting xmlns:xm="http://schemas.microsoft.com/office/excel/2006/main">
          <x14:cfRule type="duplicateValues" priority="476" id="{004B002F-0051-4B26-B736-0043008900F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D60</xm:sqref>
        </x14:conditionalFormatting>
        <x14:conditionalFormatting xmlns:xm="http://schemas.microsoft.com/office/excel/2006/main">
          <x14:cfRule type="duplicateValues" priority="475" id="{00A900AF-0007-4928-9B7B-004E00F1000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D56:D57 D54</xm:sqref>
        </x14:conditionalFormatting>
        <x14:conditionalFormatting xmlns:xm="http://schemas.microsoft.com/office/excel/2006/main">
          <x14:cfRule type="duplicateValues" priority="474" id="{004E0077-00DA-43FD-8AA8-00A4008600C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D54:D57</xm:sqref>
        </x14:conditionalFormatting>
        <x14:conditionalFormatting xmlns:xm="http://schemas.microsoft.com/office/excel/2006/main">
          <x14:cfRule type="duplicateValues" priority="473" id="{00E800B0-0032-49EC-8041-00DB005C009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D47</xm:sqref>
        </x14:conditionalFormatting>
        <x14:conditionalFormatting xmlns:xm="http://schemas.microsoft.com/office/excel/2006/main">
          <x14:cfRule type="duplicateValues" priority="472" id="{0048002C-0049-4B44-A608-001900F300B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D42:D43</xm:sqref>
        </x14:conditionalFormatting>
        <x14:conditionalFormatting xmlns:xm="http://schemas.microsoft.com/office/excel/2006/main">
          <x14:cfRule type="duplicateValues" priority="471" id="{004A000B-0058-4481-9746-00A9007A003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</xm:sqref>
        </x14:conditionalFormatting>
        <x14:conditionalFormatting xmlns:xm="http://schemas.microsoft.com/office/excel/2006/main">
          <x14:cfRule type="duplicateValues" priority="470" id="{0029002A-00F0-438A-B13D-007900AF00D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</xm:sqref>
        </x14:conditionalFormatting>
        <x14:conditionalFormatting xmlns:xm="http://schemas.microsoft.com/office/excel/2006/main">
          <x14:cfRule type="duplicateValues" priority="469" id="{00F20021-0035-4237-A15E-00850005004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</xm:sqref>
        </x14:conditionalFormatting>
        <x14:conditionalFormatting xmlns:xm="http://schemas.microsoft.com/office/excel/2006/main">
          <x14:cfRule type="duplicateValues" priority="468" id="{00BE00B5-00FF-4A83-B75C-00D3003A002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</xm:sqref>
        </x14:conditionalFormatting>
        <x14:conditionalFormatting xmlns:xm="http://schemas.microsoft.com/office/excel/2006/main">
          <x14:cfRule type="duplicateValues" priority="467" id="{00960045-002C-41B7-96D9-0020005F007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</xm:sqref>
        </x14:conditionalFormatting>
        <x14:conditionalFormatting xmlns:xm="http://schemas.microsoft.com/office/excel/2006/main">
          <x14:cfRule type="duplicateValues" priority="466" id="{00FC008F-009B-4AAF-A3D7-007100BE00D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D31:D33</xm:sqref>
        </x14:conditionalFormatting>
        <x14:conditionalFormatting xmlns:xm="http://schemas.microsoft.com/office/excel/2006/main">
          <x14:cfRule type="duplicateValues" priority="465" id="{007200C9-0056-4D4A-8411-0035001400A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D29:D30</xm:sqref>
        </x14:conditionalFormatting>
        <x14:conditionalFormatting xmlns:xm="http://schemas.microsoft.com/office/excel/2006/main">
          <x14:cfRule type="duplicateValues" priority="464" id="{001400D2-0095-4D9B-A1DD-00DF009C009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  <x14:conditionalFormatting xmlns:xm="http://schemas.microsoft.com/office/excel/2006/main">
          <x14:cfRule type="duplicateValues" priority="463" id="{00FA0041-0054-4D1E-A295-000F00F200F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</xm:sqref>
        </x14:conditionalFormatting>
        <x14:conditionalFormatting xmlns:xm="http://schemas.microsoft.com/office/excel/2006/main">
          <x14:cfRule type="duplicateValues" priority="462" id="{00EF00BD-00EE-4A4E-8D1A-005F00B3001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</xm:sqref>
        </x14:conditionalFormatting>
        <x14:conditionalFormatting xmlns:xm="http://schemas.microsoft.com/office/excel/2006/main">
          <x14:cfRule type="duplicateValues" priority="461" id="{00D900BF-0090-4A48-B315-00C600F2000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D18</xm:sqref>
        </x14:conditionalFormatting>
        <x14:conditionalFormatting xmlns:xm="http://schemas.microsoft.com/office/excel/2006/main">
          <x14:cfRule type="duplicateValues" priority="460" id="{002800DC-00BF-4334-857A-00ED009F002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D15 D17</xm:sqref>
        </x14:conditionalFormatting>
        <x14:conditionalFormatting xmlns:xm="http://schemas.microsoft.com/office/excel/2006/main">
          <x14:cfRule type="duplicateValues" priority="459" id="{005200CA-0015-423F-8953-00D300EB00B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D14</xm:sqref>
        </x14:conditionalFormatting>
        <x14:conditionalFormatting xmlns:xm="http://schemas.microsoft.com/office/excel/2006/main">
          <x14:cfRule type="duplicateValues" priority="458" id="{001B0005-00D1-4618-B197-0013002900C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D13</xm:sqref>
        </x14:conditionalFormatting>
        <x14:conditionalFormatting xmlns:xm="http://schemas.microsoft.com/office/excel/2006/main">
          <x14:cfRule type="duplicateValues" priority="457" id="{008800E5-0027-465C-BECA-006800CC00C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D12</xm:sqref>
        </x14:conditionalFormatting>
        <x14:conditionalFormatting xmlns:xm="http://schemas.microsoft.com/office/excel/2006/main">
          <x14:cfRule type="duplicateValues" priority="456" id="{00420022-002D-4991-8724-005000D200C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D110 D113:D117 D119:D137 D139:D140 D142:D152</xm:sqref>
        </x14:conditionalFormatting>
        <x14:conditionalFormatting xmlns:xm="http://schemas.microsoft.com/office/excel/2006/main">
          <x14:cfRule type="duplicateValues" priority="455" id="{00D300AA-00DC-460B-96C0-001200F6001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D7:D8 D10:D12 D14:D15 D17:D21 D23:D48 D50:D63 D65:D81</xm:sqref>
        </x14:conditionalFormatting>
        <x14:conditionalFormatting xmlns:xm="http://schemas.microsoft.com/office/excel/2006/main">
          <x14:cfRule type="duplicateValues" priority="455" id="{00520039-00EF-4E8E-873F-00E900BD000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D70</xm:sqref>
        </x14:conditionalFormatting>
        <x14:conditionalFormatting xmlns:xm="http://schemas.microsoft.com/office/excel/2006/main">
          <x14:cfRule type="duplicateValues" priority="454" id="{008F009F-0043-45C8-AC2A-005E00A100B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D218</xm:sqref>
        </x14:conditionalFormatting>
        <x14:conditionalFormatting xmlns:xm="http://schemas.microsoft.com/office/excel/2006/main">
          <x14:cfRule type="duplicateValues" priority="453" id="{003500E8-00AC-431D-B38A-008900F0001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D197</xm:sqref>
        </x14:conditionalFormatting>
        <x14:conditionalFormatting xmlns:xm="http://schemas.microsoft.com/office/excel/2006/main">
          <x14:cfRule type="duplicateValues" priority="452" id="{00DD0080-0037-40D7-9DAF-008D00FB00A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D105:D106 D8 D108:D109 D10:D12 D14:D15 D17:D21 D24:D35 D37:D48 D50:D57 D59:D63 D66:D79 D81:D89 D92:D103</xm:sqref>
        </x14:conditionalFormatting>
        <x14:conditionalFormatting xmlns:xm="http://schemas.microsoft.com/office/excel/2006/main">
          <x14:cfRule type="duplicateValues" priority="452" id="{001300D5-0034-4658-9356-00FB006900F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D70</xm:sqref>
        </x14:conditionalFormatting>
        <x14:conditionalFormatting xmlns:xm="http://schemas.microsoft.com/office/excel/2006/main">
          <x14:cfRule type="duplicateValues" priority="451" id="{008B002D-00CA-4876-A491-002A003300D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</xm:sqref>
        </x14:conditionalFormatting>
        <x14:conditionalFormatting xmlns:xm="http://schemas.microsoft.com/office/excel/2006/main">
          <x14:cfRule type="duplicateValues" priority="450" id="{0004000C-001A-4062-8CF0-003100B600B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</xm:sqref>
        </x14:conditionalFormatting>
        <x14:conditionalFormatting xmlns:xm="http://schemas.microsoft.com/office/excel/2006/main">
          <x14:cfRule type="duplicateValues" priority="449" id="{00C600CA-0031-44D1-A749-00B1009A001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D58</xm:sqref>
        </x14:conditionalFormatting>
        <x14:conditionalFormatting xmlns:xm="http://schemas.microsoft.com/office/excel/2006/main">
          <x14:cfRule type="duplicateValues" priority="448" id="{00CF0007-001F-4CFA-86F8-004A00C5009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D65</xm:sqref>
        </x14:conditionalFormatting>
        <x14:conditionalFormatting xmlns:xm="http://schemas.microsoft.com/office/excel/2006/main">
          <x14:cfRule type="duplicateValues" priority="447" id="{00B50055-009A-4DFB-833A-006D0031005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D80</xm:sqref>
        </x14:conditionalFormatting>
        <x14:conditionalFormatting xmlns:xm="http://schemas.microsoft.com/office/excel/2006/main">
          <x14:cfRule type="duplicateValues" priority="446" id="{00B500B8-0099-47A0-9831-008C0086005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D90:D91</xm:sqref>
        </x14:conditionalFormatting>
        <x14:conditionalFormatting xmlns:xm="http://schemas.microsoft.com/office/excel/2006/main">
          <x14:cfRule type="duplicateValues" priority="445" id="{003600CB-006C-499B-839F-00A20069003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</xm:sqref>
        </x14:conditionalFormatting>
        <x14:conditionalFormatting xmlns:xm="http://schemas.microsoft.com/office/excel/2006/main">
          <x14:cfRule type="duplicateValues" priority="444" id="{008700FB-0030-4934-91D4-00290015003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</xm:sqref>
        </x14:conditionalFormatting>
        <x14:conditionalFormatting xmlns:xm="http://schemas.microsoft.com/office/excel/2006/main">
          <x14:cfRule type="duplicateValues" priority="443" id="{00540013-00A6-4503-B9B1-00510068006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D111</xm:sqref>
        </x14:conditionalFormatting>
        <x14:conditionalFormatting xmlns:xm="http://schemas.microsoft.com/office/excel/2006/main">
          <x14:cfRule type="duplicateValues" priority="442" id="{006B0082-00BF-4D38-B4E1-0007009F002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D112</xm:sqref>
        </x14:conditionalFormatting>
        <x14:conditionalFormatting xmlns:xm="http://schemas.microsoft.com/office/excel/2006/main">
          <x14:cfRule type="duplicateValues" priority="441" id="{00C200FA-003B-4390-8043-00700024002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D118</xm:sqref>
        </x14:conditionalFormatting>
        <x14:conditionalFormatting xmlns:xm="http://schemas.microsoft.com/office/excel/2006/main">
          <x14:cfRule type="duplicateValues" priority="440" id="{00B6000C-00E8-4054-B2C9-00ED0023005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D138</xm:sqref>
        </x14:conditionalFormatting>
        <x14:conditionalFormatting xmlns:xm="http://schemas.microsoft.com/office/excel/2006/main">
          <x14:cfRule type="duplicateValues" priority="439" id="{002F00A8-0026-4003-A114-0013005D005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D141</xm:sqref>
        </x14:conditionalFormatting>
        <x14:conditionalFormatting xmlns:xm="http://schemas.microsoft.com/office/excel/2006/main">
          <x14:cfRule type="duplicateValues" priority="438" id="{0098006A-007F-426F-A30E-00FC00AF00C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D188</xm:sqref>
        </x14:conditionalFormatting>
        <x14:conditionalFormatting xmlns:xm="http://schemas.microsoft.com/office/excel/2006/main">
          <x14:cfRule type="duplicateValues" priority="437" id="{006500F6-0056-4D15-BADB-005C00DA00A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D189</xm:sqref>
        </x14:conditionalFormatting>
        <x14:conditionalFormatting xmlns:xm="http://schemas.microsoft.com/office/excel/2006/main">
          <x14:cfRule type="duplicateValues" priority="436" id="{001D0083-00F5-4FCC-A9CE-00E900E3007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D190</xm:sqref>
        </x14:conditionalFormatting>
        <x14:conditionalFormatting xmlns:xm="http://schemas.microsoft.com/office/excel/2006/main">
          <x14:cfRule type="duplicateValues" priority="435" id="{00830085-0019-48BD-9F29-00710097005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D191</xm:sqref>
        </x14:conditionalFormatting>
        <x14:conditionalFormatting xmlns:xm="http://schemas.microsoft.com/office/excel/2006/main">
          <x14:cfRule type="duplicateValues" priority="434" id="{00A400CF-00EC-4F00-9EF8-0082008100C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D192</xm:sqref>
        </x14:conditionalFormatting>
        <x14:conditionalFormatting xmlns:xm="http://schemas.microsoft.com/office/excel/2006/main">
          <x14:cfRule type="duplicateValues" priority="433" id="{00FB0040-00CE-4081-B80C-00D8002B00C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D193</xm:sqref>
        </x14:conditionalFormatting>
        <x14:conditionalFormatting xmlns:xm="http://schemas.microsoft.com/office/excel/2006/main">
          <x14:cfRule type="duplicateValues" priority="432" id="{0071009A-004C-431F-B305-00C8002900B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D194</xm:sqref>
        </x14:conditionalFormatting>
        <x14:conditionalFormatting xmlns:xm="http://schemas.microsoft.com/office/excel/2006/main">
          <x14:cfRule type="duplicateValues" priority="431" id="{00ED0024-004C-4124-B86B-00C7000B00E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D195</xm:sqref>
        </x14:conditionalFormatting>
        <x14:conditionalFormatting xmlns:xm="http://schemas.microsoft.com/office/excel/2006/main">
          <x14:cfRule type="duplicateValues" priority="430" id="{00580072-00F4-4892-9B41-002400A600C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D196</xm:sqref>
        </x14:conditionalFormatting>
        <x14:conditionalFormatting xmlns:xm="http://schemas.microsoft.com/office/excel/2006/main">
          <x14:cfRule type="duplicateValues" priority="429" id="{00C9009C-0073-4818-B441-0033004A001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D198</xm:sqref>
        </x14:conditionalFormatting>
        <x14:conditionalFormatting xmlns:xm="http://schemas.microsoft.com/office/excel/2006/main">
          <x14:cfRule type="duplicateValues" priority="428" id="{0093002D-00E1-44B0-89D6-00470064009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D199</xm:sqref>
        </x14:conditionalFormatting>
        <x14:conditionalFormatting xmlns:xm="http://schemas.microsoft.com/office/excel/2006/main">
          <x14:cfRule type="duplicateValues" priority="427" id="{000D00FE-0058-4C40-B052-003400F400E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D200</xm:sqref>
        </x14:conditionalFormatting>
        <x14:conditionalFormatting xmlns:xm="http://schemas.microsoft.com/office/excel/2006/main">
          <x14:cfRule type="duplicateValues" priority="426" id="{003600E8-004D-4817-A5C6-00DB002300F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D201</xm:sqref>
        </x14:conditionalFormatting>
        <x14:conditionalFormatting xmlns:xm="http://schemas.microsoft.com/office/excel/2006/main">
          <x14:cfRule type="duplicateValues" priority="425" id="{002A0079-0073-498E-A542-00D7001B009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D202</xm:sqref>
        </x14:conditionalFormatting>
        <x14:conditionalFormatting xmlns:xm="http://schemas.microsoft.com/office/excel/2006/main">
          <x14:cfRule type="duplicateValues" priority="424" id="{008E001C-0013-46A1-B680-00E600C000D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D203</xm:sqref>
        </x14:conditionalFormatting>
        <x14:conditionalFormatting xmlns:xm="http://schemas.microsoft.com/office/excel/2006/main">
          <x14:cfRule type="duplicateValues" priority="423" id="{00A60054-009E-4EA8-A4EE-00A00050000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D204</xm:sqref>
        </x14:conditionalFormatting>
        <x14:conditionalFormatting xmlns:xm="http://schemas.microsoft.com/office/excel/2006/main">
          <x14:cfRule type="duplicateValues" priority="422" id="{0015000F-001E-497D-9696-0036003000C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D206:D207</xm:sqref>
        </x14:conditionalFormatting>
        <x14:conditionalFormatting xmlns:xm="http://schemas.microsoft.com/office/excel/2006/main">
          <x14:cfRule type="duplicateValues" priority="421" id="{003200F1-003D-455A-9A3E-00C400E6003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D208</xm:sqref>
        </x14:conditionalFormatting>
        <x14:conditionalFormatting xmlns:xm="http://schemas.microsoft.com/office/excel/2006/main">
          <x14:cfRule type="duplicateValues" priority="420" id="{00F1002D-00D6-43EA-B869-00BA00D700F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D210</xm:sqref>
        </x14:conditionalFormatting>
        <x14:conditionalFormatting xmlns:xm="http://schemas.microsoft.com/office/excel/2006/main">
          <x14:cfRule type="duplicateValues" priority="419" id="{002D0074-008D-426C-9DE6-003800CD002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D211</xm:sqref>
        </x14:conditionalFormatting>
        <x14:conditionalFormatting xmlns:xm="http://schemas.microsoft.com/office/excel/2006/main">
          <x14:cfRule type="duplicateValues" priority="418" id="{0001004F-0015-40C8-82DA-000600AA00B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D212</xm:sqref>
        </x14:conditionalFormatting>
        <x14:conditionalFormatting xmlns:xm="http://schemas.microsoft.com/office/excel/2006/main">
          <x14:cfRule type="duplicateValues" priority="417" id="{004F0087-00BA-4851-8D54-00C8001400F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D213</xm:sqref>
        </x14:conditionalFormatting>
        <x14:conditionalFormatting xmlns:xm="http://schemas.microsoft.com/office/excel/2006/main">
          <x14:cfRule type="duplicateValues" priority="416" id="{003F006D-001B-4218-AFB3-00EE0042009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D214</xm:sqref>
        </x14:conditionalFormatting>
        <x14:conditionalFormatting xmlns:xm="http://schemas.microsoft.com/office/excel/2006/main">
          <x14:cfRule type="duplicateValues" priority="415" id="{00F00082-0082-4633-B99C-000D00A600E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D215</xm:sqref>
        </x14:conditionalFormatting>
        <x14:conditionalFormatting xmlns:xm="http://schemas.microsoft.com/office/excel/2006/main">
          <x14:cfRule type="duplicateValues" priority="414" id="{009900F6-007A-489D-9A29-002A0088002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D216</xm:sqref>
        </x14:conditionalFormatting>
        <x14:conditionalFormatting xmlns:xm="http://schemas.microsoft.com/office/excel/2006/main">
          <x14:cfRule type="duplicateValues" priority="413" id="{000A002E-0076-4279-A6AB-00EE00BF008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D217</xm:sqref>
        </x14:conditionalFormatting>
        <x14:conditionalFormatting xmlns:xm="http://schemas.microsoft.com/office/excel/2006/main">
          <x14:cfRule type="duplicateValues" priority="412" id="{0021000F-00F4-4E38-89B2-0086001C00B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D219</xm:sqref>
        </x14:conditionalFormatting>
        <x14:conditionalFormatting xmlns:xm="http://schemas.microsoft.com/office/excel/2006/main">
          <x14:cfRule type="duplicateValues" priority="411" id="{00CB00BD-00F8-4F9F-8924-0076001D009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D220</xm:sqref>
        </x14:conditionalFormatting>
        <x14:conditionalFormatting xmlns:xm="http://schemas.microsoft.com/office/excel/2006/main">
          <x14:cfRule type="duplicateValues" priority="410" id="{00EF00B7-00B7-4161-ACBC-00C000E7008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D221</xm:sqref>
        </x14:conditionalFormatting>
        <x14:conditionalFormatting xmlns:xm="http://schemas.microsoft.com/office/excel/2006/main">
          <x14:cfRule type="duplicateValues" priority="409" id="{00D400F9-00FD-431C-AA4B-00CF00A6007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D222</xm:sqref>
        </x14:conditionalFormatting>
        <x14:conditionalFormatting xmlns:xm="http://schemas.microsoft.com/office/excel/2006/main">
          <x14:cfRule type="duplicateValues" priority="408" id="{000E0073-00B4-4C74-AAD7-00A40080001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D223</xm:sqref>
        </x14:conditionalFormatting>
        <x14:conditionalFormatting xmlns:xm="http://schemas.microsoft.com/office/excel/2006/main">
          <x14:cfRule type="duplicateValues" priority="407" id="{0062003B-0098-4AE1-BC84-00DB00E900D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D224</xm:sqref>
        </x14:conditionalFormatting>
        <x14:conditionalFormatting xmlns:xm="http://schemas.microsoft.com/office/excel/2006/main">
          <x14:cfRule type="duplicateValues" priority="406" id="{002900D0-0038-40B3-B6BF-008100FC007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D225</xm:sqref>
        </x14:conditionalFormatting>
        <x14:conditionalFormatting xmlns:xm="http://schemas.microsoft.com/office/excel/2006/main">
          <x14:cfRule type="duplicateValues" priority="405" id="{00B700CE-0011-499D-B53B-0018009F00D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D226</xm:sqref>
        </x14:conditionalFormatting>
        <x14:conditionalFormatting xmlns:xm="http://schemas.microsoft.com/office/excel/2006/main">
          <x14:cfRule type="duplicateValues" priority="404" id="{00F80013-007C-4827-B8FF-00090073009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D227</xm:sqref>
        </x14:conditionalFormatting>
        <x14:conditionalFormatting xmlns:xm="http://schemas.microsoft.com/office/excel/2006/main">
          <x14:cfRule type="duplicateValues" priority="403" id="{000600A9-00A3-4186-AF92-006800EE006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D228</xm:sqref>
        </x14:conditionalFormatting>
        <x14:conditionalFormatting xmlns:xm="http://schemas.microsoft.com/office/excel/2006/main">
          <x14:cfRule type="duplicateValues" priority="402" id="{0041007B-00B7-4B62-97B8-00E7002A009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D229</xm:sqref>
        </x14:conditionalFormatting>
        <x14:conditionalFormatting xmlns:xm="http://schemas.microsoft.com/office/excel/2006/main">
          <x14:cfRule type="duplicateValues" priority="401" id="{003600AB-000A-44A5-AED8-003B0093005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D230</xm:sqref>
        </x14:conditionalFormatting>
        <x14:conditionalFormatting xmlns:xm="http://schemas.microsoft.com/office/excel/2006/main">
          <x14:cfRule type="duplicateValues" priority="400" id="{0095009C-004F-4330-A231-003C00B4007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D231</xm:sqref>
        </x14:conditionalFormatting>
        <x14:conditionalFormatting xmlns:xm="http://schemas.microsoft.com/office/excel/2006/main">
          <x14:cfRule type="duplicateValues" priority="399" id="{004700CA-0084-47A7-A53B-00DB0004003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D232</xm:sqref>
        </x14:conditionalFormatting>
        <x14:conditionalFormatting xmlns:xm="http://schemas.microsoft.com/office/excel/2006/main">
          <x14:cfRule type="duplicateValues" priority="398" id="{00C00052-0015-4169-9951-009900B100A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D233</xm:sqref>
        </x14:conditionalFormatting>
        <x14:conditionalFormatting xmlns:xm="http://schemas.microsoft.com/office/excel/2006/main">
          <x14:cfRule type="duplicateValues" priority="397" id="{00140084-005F-4E97-BDEE-00B4008D00A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D234</xm:sqref>
        </x14:conditionalFormatting>
        <x14:conditionalFormatting xmlns:xm="http://schemas.microsoft.com/office/excel/2006/main">
          <x14:cfRule type="duplicateValues" priority="396" id="{004D00D8-0054-490F-8E4C-00B800C0001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D235</xm:sqref>
        </x14:conditionalFormatting>
        <x14:conditionalFormatting xmlns:xm="http://schemas.microsoft.com/office/excel/2006/main">
          <x14:cfRule type="duplicateValues" priority="395" id="{00E60047-00DC-4F38-A21E-001200B3005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D236</xm:sqref>
        </x14:conditionalFormatting>
        <x14:conditionalFormatting xmlns:xm="http://schemas.microsoft.com/office/excel/2006/main">
          <x14:cfRule type="duplicateValues" priority="394" id="{009E00B7-0049-44F5-8A17-00F700E0008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D237</xm:sqref>
        </x14:conditionalFormatting>
        <x14:conditionalFormatting xmlns:xm="http://schemas.microsoft.com/office/excel/2006/main">
          <x14:cfRule type="duplicateValues" priority="393" id="{00DD0083-006F-48CA-91A2-00EB006B00D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D238</xm:sqref>
        </x14:conditionalFormatting>
        <x14:conditionalFormatting xmlns:xm="http://schemas.microsoft.com/office/excel/2006/main">
          <x14:cfRule type="duplicateValues" priority="392" id="{00E8008C-00F8-4090-9E9F-0020003B002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D239</xm:sqref>
        </x14:conditionalFormatting>
        <x14:conditionalFormatting xmlns:xm="http://schemas.microsoft.com/office/excel/2006/main">
          <x14:cfRule type="duplicateValues" priority="391" id="{000900CA-002F-427B-AED0-00E8009E00A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D3:D8 D10:D12 D14:D15 D17:D21 D23:D48 D50:D63 D65:D204 D206:D208 D210:D245 D247:D249 D251:D254 D335:D349</xm:sqref>
        </x14:conditionalFormatting>
        <x14:conditionalFormatting xmlns:xm="http://schemas.microsoft.com/office/excel/2006/main">
          <x14:cfRule type="duplicateValues" priority="391" id="{00E200A3-00B7-450B-B405-000000C1001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D70</xm:sqref>
        </x14:conditionalFormatting>
        <x14:conditionalFormatting xmlns:xm="http://schemas.microsoft.com/office/excel/2006/main">
          <x14:cfRule type="duplicateValues" priority="390" id="{002E00C9-00D3-4CFE-B736-0050008F002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D255</xm:sqref>
        </x14:conditionalFormatting>
        <x14:conditionalFormatting xmlns:xm="http://schemas.microsoft.com/office/excel/2006/main">
          <x14:cfRule type="duplicateValues" priority="389" id="{008C0087-00F9-4FE1-9E34-006D00E9000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D255</xm:sqref>
        </x14:conditionalFormatting>
        <x14:conditionalFormatting xmlns:xm="http://schemas.microsoft.com/office/excel/2006/main">
          <x14:cfRule type="duplicateValues" priority="388" id="{00AF001C-003A-4F9F-8F31-00700070009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D256</xm:sqref>
        </x14:conditionalFormatting>
        <x14:conditionalFormatting xmlns:xm="http://schemas.microsoft.com/office/excel/2006/main">
          <x14:cfRule type="duplicateValues" priority="387" id="{00F500E8-0058-43D3-B6AD-00B5001C00F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D256</xm:sqref>
        </x14:conditionalFormatting>
        <x14:conditionalFormatting xmlns:xm="http://schemas.microsoft.com/office/excel/2006/main">
          <x14:cfRule type="duplicateValues" priority="386" id="{001B0014-00AA-4A0C-BA4A-00E1003900E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D257</xm:sqref>
        </x14:conditionalFormatting>
        <x14:conditionalFormatting xmlns:xm="http://schemas.microsoft.com/office/excel/2006/main">
          <x14:cfRule type="duplicateValues" priority="385" id="{00120000-0042-4C7A-B9D7-00BA0081009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D257</xm:sqref>
        </x14:conditionalFormatting>
        <x14:conditionalFormatting xmlns:xm="http://schemas.microsoft.com/office/excel/2006/main">
          <x14:cfRule type="duplicateValues" priority="384" id="{00A60001-0041-49AA-A799-0025007000B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D258</xm:sqref>
        </x14:conditionalFormatting>
        <x14:conditionalFormatting xmlns:xm="http://schemas.microsoft.com/office/excel/2006/main">
          <x14:cfRule type="duplicateValues" priority="383" id="{00F60025-0095-4A0E-B4F4-00AC00B6005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D258</xm:sqref>
        </x14:conditionalFormatting>
        <x14:conditionalFormatting xmlns:xm="http://schemas.microsoft.com/office/excel/2006/main">
          <x14:cfRule type="duplicateValues" priority="382" id="{004300F6-00F0-47B0-8D9D-00DC000600C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D259</xm:sqref>
        </x14:conditionalFormatting>
        <x14:conditionalFormatting xmlns:xm="http://schemas.microsoft.com/office/excel/2006/main">
          <x14:cfRule type="duplicateValues" priority="381" id="{00A400FE-00B8-40F2-B77A-00B700B0007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D259</xm:sqref>
        </x14:conditionalFormatting>
        <x14:conditionalFormatting xmlns:xm="http://schemas.microsoft.com/office/excel/2006/main">
          <x14:cfRule type="duplicateValues" priority="380" id="{00C20079-00F7-4F65-A10C-00F60023002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D260</xm:sqref>
        </x14:conditionalFormatting>
        <x14:conditionalFormatting xmlns:xm="http://schemas.microsoft.com/office/excel/2006/main">
          <x14:cfRule type="duplicateValues" priority="379" id="{008800B1-0018-4EBA-89C6-00F3002500A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D260</xm:sqref>
        </x14:conditionalFormatting>
        <x14:conditionalFormatting xmlns:xm="http://schemas.microsoft.com/office/excel/2006/main">
          <x14:cfRule type="duplicateValues" priority="378" id="{00EE0013-0059-427D-87DF-0063008D001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D261</xm:sqref>
        </x14:conditionalFormatting>
        <x14:conditionalFormatting xmlns:xm="http://schemas.microsoft.com/office/excel/2006/main">
          <x14:cfRule type="duplicateValues" priority="377" id="{00AB00A0-00D8-4F82-8224-00DA00CA000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D261</xm:sqref>
        </x14:conditionalFormatting>
        <x14:conditionalFormatting xmlns:xm="http://schemas.microsoft.com/office/excel/2006/main">
          <x14:cfRule type="duplicateValues" priority="376" id="{003A0023-00F7-408D-AF63-007E009600F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D262</xm:sqref>
        </x14:conditionalFormatting>
        <x14:conditionalFormatting xmlns:xm="http://schemas.microsoft.com/office/excel/2006/main">
          <x14:cfRule type="duplicateValues" priority="375" id="{004D005F-00A7-4D2E-8725-00F60016001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D262</xm:sqref>
        </x14:conditionalFormatting>
        <x14:conditionalFormatting xmlns:xm="http://schemas.microsoft.com/office/excel/2006/main">
          <x14:cfRule type="duplicateValues" priority="374" id="{002500A1-0030-4B1B-BD8F-001D00C2003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D263</xm:sqref>
        </x14:conditionalFormatting>
        <x14:conditionalFormatting xmlns:xm="http://schemas.microsoft.com/office/excel/2006/main">
          <x14:cfRule type="duplicateValues" priority="373" id="{004E0028-00C1-4B53-AAAE-0021007B00F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D263</xm:sqref>
        </x14:conditionalFormatting>
        <x14:conditionalFormatting xmlns:xm="http://schemas.microsoft.com/office/excel/2006/main">
          <x14:cfRule type="duplicateValues" priority="372" id="{00B90020-00D2-459D-A310-00AF00A6005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D264</xm:sqref>
        </x14:conditionalFormatting>
        <x14:conditionalFormatting xmlns:xm="http://schemas.microsoft.com/office/excel/2006/main">
          <x14:cfRule type="duplicateValues" priority="371" id="{00F20064-00F0-4ABD-A3DA-0090001600E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D264</xm:sqref>
        </x14:conditionalFormatting>
        <x14:conditionalFormatting xmlns:xm="http://schemas.microsoft.com/office/excel/2006/main">
          <x14:cfRule type="duplicateValues" priority="370" id="{00AB00F3-0046-4BB1-B017-00A5008100B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D265</xm:sqref>
        </x14:conditionalFormatting>
        <x14:conditionalFormatting xmlns:xm="http://schemas.microsoft.com/office/excel/2006/main">
          <x14:cfRule type="duplicateValues" priority="369" id="{002D0062-0050-4CD5-ACAC-0028001400C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D265</xm:sqref>
        </x14:conditionalFormatting>
        <x14:conditionalFormatting xmlns:xm="http://schemas.microsoft.com/office/excel/2006/main">
          <x14:cfRule type="duplicateValues" priority="368" id="{00CB004D-0033-48E3-9B19-0013001100F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D266</xm:sqref>
        </x14:conditionalFormatting>
        <x14:conditionalFormatting xmlns:xm="http://schemas.microsoft.com/office/excel/2006/main">
          <x14:cfRule type="duplicateValues" priority="367" id="{008000F9-0046-44CD-A957-00E200DD004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D266</xm:sqref>
        </x14:conditionalFormatting>
        <x14:conditionalFormatting xmlns:xm="http://schemas.microsoft.com/office/excel/2006/main">
          <x14:cfRule type="duplicateValues" priority="366" id="{00A50023-0041-45E4-BBE9-004E009E00C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D267</xm:sqref>
        </x14:conditionalFormatting>
        <x14:conditionalFormatting xmlns:xm="http://schemas.microsoft.com/office/excel/2006/main">
          <x14:cfRule type="duplicateValues" priority="365" id="{00930058-001B-4B9C-8B52-00B9004C005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D267</xm:sqref>
        </x14:conditionalFormatting>
        <x14:conditionalFormatting xmlns:xm="http://schemas.microsoft.com/office/excel/2006/main">
          <x14:cfRule type="duplicateValues" priority="364" id="{00E700DC-0073-4F9E-AD73-0026006B002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D268</xm:sqref>
        </x14:conditionalFormatting>
        <x14:conditionalFormatting xmlns:xm="http://schemas.microsoft.com/office/excel/2006/main">
          <x14:cfRule type="duplicateValues" priority="363" id="{00CB009E-00E6-4F04-A033-00ED00BE005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D268</xm:sqref>
        </x14:conditionalFormatting>
        <x14:conditionalFormatting xmlns:xm="http://schemas.microsoft.com/office/excel/2006/main">
          <x14:cfRule type="duplicateValues" priority="362" id="{0082000D-0066-452D-A636-004300EC008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D269</xm:sqref>
        </x14:conditionalFormatting>
        <x14:conditionalFormatting xmlns:xm="http://schemas.microsoft.com/office/excel/2006/main">
          <x14:cfRule type="duplicateValues" priority="361" id="{000F00E2-0005-4DE2-895C-00AD00C600B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D269</xm:sqref>
        </x14:conditionalFormatting>
        <x14:conditionalFormatting xmlns:xm="http://schemas.microsoft.com/office/excel/2006/main">
          <x14:cfRule type="duplicateValues" priority="360" id="{00CD00F5-00FB-457C-B508-001F0008007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D270</xm:sqref>
        </x14:conditionalFormatting>
        <x14:conditionalFormatting xmlns:xm="http://schemas.microsoft.com/office/excel/2006/main">
          <x14:cfRule type="duplicateValues" priority="359" id="{004D0088-008A-4CC9-BD80-00EB00E200B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D270</xm:sqref>
        </x14:conditionalFormatting>
        <x14:conditionalFormatting xmlns:xm="http://schemas.microsoft.com/office/excel/2006/main">
          <x14:cfRule type="duplicateValues" priority="358" id="{00E40026-00C3-4032-B17E-00B600CB007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D271</xm:sqref>
        </x14:conditionalFormatting>
        <x14:conditionalFormatting xmlns:xm="http://schemas.microsoft.com/office/excel/2006/main">
          <x14:cfRule type="duplicateValues" priority="357" id="{0048007B-0015-40D8-894D-003300D3008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D271</xm:sqref>
        </x14:conditionalFormatting>
        <x14:conditionalFormatting xmlns:xm="http://schemas.microsoft.com/office/excel/2006/main">
          <x14:cfRule type="duplicateValues" priority="356" id="{004F0067-004B-4596-A3C6-0056009A001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D272</xm:sqref>
        </x14:conditionalFormatting>
        <x14:conditionalFormatting xmlns:xm="http://schemas.microsoft.com/office/excel/2006/main">
          <x14:cfRule type="duplicateValues" priority="355" id="{00530044-0095-44DC-9C5A-000D0052002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D272</xm:sqref>
        </x14:conditionalFormatting>
        <x14:conditionalFormatting xmlns:xm="http://schemas.microsoft.com/office/excel/2006/main">
          <x14:cfRule type="duplicateValues" priority="354" id="{00480077-001D-4ABE-902B-00F700FA006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D273</xm:sqref>
        </x14:conditionalFormatting>
        <x14:conditionalFormatting xmlns:xm="http://schemas.microsoft.com/office/excel/2006/main">
          <x14:cfRule type="duplicateValues" priority="353" id="{00DE0012-002F-49C0-88E2-00B400AB00F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D273</xm:sqref>
        </x14:conditionalFormatting>
        <x14:conditionalFormatting xmlns:xm="http://schemas.microsoft.com/office/excel/2006/main">
          <x14:cfRule type="duplicateValues" priority="352" id="{00E200AF-00DF-48B4-BC80-0078006800C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D274</xm:sqref>
        </x14:conditionalFormatting>
        <x14:conditionalFormatting xmlns:xm="http://schemas.microsoft.com/office/excel/2006/main">
          <x14:cfRule type="duplicateValues" priority="351" id="{00B20061-001D-4051-9DDB-00D900BC003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D274</xm:sqref>
        </x14:conditionalFormatting>
        <x14:conditionalFormatting xmlns:xm="http://schemas.microsoft.com/office/excel/2006/main">
          <x14:cfRule type="duplicateValues" priority="350" id="{0067001E-00BD-4576-8296-00450058001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D275</xm:sqref>
        </x14:conditionalFormatting>
        <x14:conditionalFormatting xmlns:xm="http://schemas.microsoft.com/office/excel/2006/main">
          <x14:cfRule type="duplicateValues" priority="349" id="{00CA0007-0042-4001-B043-003000D2006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D275</xm:sqref>
        </x14:conditionalFormatting>
        <x14:conditionalFormatting xmlns:xm="http://schemas.microsoft.com/office/excel/2006/main">
          <x14:cfRule type="duplicateValues" priority="348" id="{00910041-00D9-475F-8837-002A007F00A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D276</xm:sqref>
        </x14:conditionalFormatting>
        <x14:conditionalFormatting xmlns:xm="http://schemas.microsoft.com/office/excel/2006/main">
          <x14:cfRule type="duplicateValues" priority="347" id="{004F0099-0001-4337-B64C-009F001A009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D276</xm:sqref>
        </x14:conditionalFormatting>
        <x14:conditionalFormatting xmlns:xm="http://schemas.microsoft.com/office/excel/2006/main">
          <x14:cfRule type="duplicateValues" priority="346" id="{00030036-0043-489B-9EB4-002500DE005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D277</xm:sqref>
        </x14:conditionalFormatting>
        <x14:conditionalFormatting xmlns:xm="http://schemas.microsoft.com/office/excel/2006/main">
          <x14:cfRule type="duplicateValues" priority="345" id="{005400E1-0033-42A9-9792-002C0067001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D277</xm:sqref>
        </x14:conditionalFormatting>
        <x14:conditionalFormatting xmlns:xm="http://schemas.microsoft.com/office/excel/2006/main">
          <x14:cfRule type="duplicateValues" priority="344" id="{007900A2-00F4-41E4-A864-00B3000B00B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D278</xm:sqref>
        </x14:conditionalFormatting>
        <x14:conditionalFormatting xmlns:xm="http://schemas.microsoft.com/office/excel/2006/main">
          <x14:cfRule type="duplicateValues" priority="343" id="{009C0095-00F8-4C43-B5F3-005F0042000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D278</xm:sqref>
        </x14:conditionalFormatting>
        <x14:conditionalFormatting xmlns:xm="http://schemas.microsoft.com/office/excel/2006/main">
          <x14:cfRule type="duplicateValues" priority="342" id="{00140076-00A2-4FFE-8501-006C00BB00D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D279</xm:sqref>
        </x14:conditionalFormatting>
        <x14:conditionalFormatting xmlns:xm="http://schemas.microsoft.com/office/excel/2006/main">
          <x14:cfRule type="duplicateValues" priority="341" id="{00870007-000B-4BD5-8C49-002A00A2000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D279</xm:sqref>
        </x14:conditionalFormatting>
        <x14:conditionalFormatting xmlns:xm="http://schemas.microsoft.com/office/excel/2006/main">
          <x14:cfRule type="duplicateValues" priority="340" id="{00BE0073-003B-42AF-B1D6-009900BB001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D280</xm:sqref>
        </x14:conditionalFormatting>
        <x14:conditionalFormatting xmlns:xm="http://schemas.microsoft.com/office/excel/2006/main">
          <x14:cfRule type="duplicateValues" priority="339" id="{00A2005D-0099-42CB-BB9F-000400D3007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D280</xm:sqref>
        </x14:conditionalFormatting>
        <x14:conditionalFormatting xmlns:xm="http://schemas.microsoft.com/office/excel/2006/main">
          <x14:cfRule type="duplicateValues" priority="338" id="{00750067-008B-416B-AD6A-001500C9005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D281</xm:sqref>
        </x14:conditionalFormatting>
        <x14:conditionalFormatting xmlns:xm="http://schemas.microsoft.com/office/excel/2006/main">
          <x14:cfRule type="duplicateValues" priority="337" id="{00B30089-002F-479D-994D-00280091002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D281</xm:sqref>
        </x14:conditionalFormatting>
        <x14:conditionalFormatting xmlns:xm="http://schemas.microsoft.com/office/excel/2006/main">
          <x14:cfRule type="duplicateValues" priority="336" id="{00DB0058-0021-435E-AEEB-00AE002200E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D282</xm:sqref>
        </x14:conditionalFormatting>
        <x14:conditionalFormatting xmlns:xm="http://schemas.microsoft.com/office/excel/2006/main">
          <x14:cfRule type="duplicateValues" priority="335" id="{004A0062-00F9-4CF5-8109-009C005C00F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D282</xm:sqref>
        </x14:conditionalFormatting>
        <x14:conditionalFormatting xmlns:xm="http://schemas.microsoft.com/office/excel/2006/main">
          <x14:cfRule type="duplicateValues" priority="334" id="{002F00A2-0004-4802-828B-009D007700C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D283</xm:sqref>
        </x14:conditionalFormatting>
        <x14:conditionalFormatting xmlns:xm="http://schemas.microsoft.com/office/excel/2006/main">
          <x14:cfRule type="duplicateValues" priority="333" id="{00E400E6-00BB-4FFA-965C-003100CA009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D283</xm:sqref>
        </x14:conditionalFormatting>
        <x14:conditionalFormatting xmlns:xm="http://schemas.microsoft.com/office/excel/2006/main">
          <x14:cfRule type="duplicateValues" priority="332" id="{00AA0017-00D6-41B5-AD11-007E009400D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D284</xm:sqref>
        </x14:conditionalFormatting>
        <x14:conditionalFormatting xmlns:xm="http://schemas.microsoft.com/office/excel/2006/main">
          <x14:cfRule type="duplicateValues" priority="331" id="{006E0072-00CC-43AC-9E3B-006A00B3003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D284</xm:sqref>
        </x14:conditionalFormatting>
        <x14:conditionalFormatting xmlns:xm="http://schemas.microsoft.com/office/excel/2006/main">
          <x14:cfRule type="duplicateValues" priority="330" id="{00A80076-003E-4313-8D83-009B000F004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D285</xm:sqref>
        </x14:conditionalFormatting>
        <x14:conditionalFormatting xmlns:xm="http://schemas.microsoft.com/office/excel/2006/main">
          <x14:cfRule type="duplicateValues" priority="329" id="{004000E7-00C1-4762-BEB1-00DB00A7000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D285</xm:sqref>
        </x14:conditionalFormatting>
        <x14:conditionalFormatting xmlns:xm="http://schemas.microsoft.com/office/excel/2006/main">
          <x14:cfRule type="duplicateValues" priority="328" id="{006E00B4-0092-4D3C-831E-007B0065005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D286</xm:sqref>
        </x14:conditionalFormatting>
        <x14:conditionalFormatting xmlns:xm="http://schemas.microsoft.com/office/excel/2006/main">
          <x14:cfRule type="duplicateValues" priority="327" id="{002F005F-0008-42EB-9A10-0096001E004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D286</xm:sqref>
        </x14:conditionalFormatting>
        <x14:conditionalFormatting xmlns:xm="http://schemas.microsoft.com/office/excel/2006/main">
          <x14:cfRule type="duplicateValues" priority="326" id="{004100D3-00EB-4739-A2A0-007500FB001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D287</xm:sqref>
        </x14:conditionalFormatting>
        <x14:conditionalFormatting xmlns:xm="http://schemas.microsoft.com/office/excel/2006/main">
          <x14:cfRule type="duplicateValues" priority="325" id="{00C40035-002B-446F-B601-004400AE009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D287</xm:sqref>
        </x14:conditionalFormatting>
        <x14:conditionalFormatting xmlns:xm="http://schemas.microsoft.com/office/excel/2006/main">
          <x14:cfRule type="duplicateValues" priority="324" id="{0089003B-0083-4743-81D1-00CE00B1009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D288</xm:sqref>
        </x14:conditionalFormatting>
        <x14:conditionalFormatting xmlns:xm="http://schemas.microsoft.com/office/excel/2006/main">
          <x14:cfRule type="duplicateValues" priority="323" id="{00F100BB-00DA-46DA-8C0B-007A00D100A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D288</xm:sqref>
        </x14:conditionalFormatting>
        <x14:conditionalFormatting xmlns:xm="http://schemas.microsoft.com/office/excel/2006/main">
          <x14:cfRule type="duplicateValues" priority="322" id="{00AF004F-00EF-4D1C-9A36-001C003100D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D289</xm:sqref>
        </x14:conditionalFormatting>
        <x14:conditionalFormatting xmlns:xm="http://schemas.microsoft.com/office/excel/2006/main">
          <x14:cfRule type="duplicateValues" priority="321" id="{004F00D0-00DA-48BE-BF40-00A50093009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D289</xm:sqref>
        </x14:conditionalFormatting>
        <x14:conditionalFormatting xmlns:xm="http://schemas.microsoft.com/office/excel/2006/main">
          <x14:cfRule type="duplicateValues" priority="320" id="{00C30058-0056-4221-8289-001B009E008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D290</xm:sqref>
        </x14:conditionalFormatting>
        <x14:conditionalFormatting xmlns:xm="http://schemas.microsoft.com/office/excel/2006/main">
          <x14:cfRule type="duplicateValues" priority="319" id="{008100F3-000B-4FAC-A3D1-004F00D2002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D290</xm:sqref>
        </x14:conditionalFormatting>
        <x14:conditionalFormatting xmlns:xm="http://schemas.microsoft.com/office/excel/2006/main">
          <x14:cfRule type="duplicateValues" priority="318" id="{009B0008-00DF-40FE-A165-008F000F003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D291</xm:sqref>
        </x14:conditionalFormatting>
        <x14:conditionalFormatting xmlns:xm="http://schemas.microsoft.com/office/excel/2006/main">
          <x14:cfRule type="duplicateValues" priority="317" id="{00130080-0077-4287-87EC-00A700AD007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D291</xm:sqref>
        </x14:conditionalFormatting>
        <x14:conditionalFormatting xmlns:xm="http://schemas.microsoft.com/office/excel/2006/main">
          <x14:cfRule type="duplicateValues" priority="316" id="{001A00FA-003A-4AF2-A0F6-00E2009B001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D292</xm:sqref>
        </x14:conditionalFormatting>
        <x14:conditionalFormatting xmlns:xm="http://schemas.microsoft.com/office/excel/2006/main">
          <x14:cfRule type="duplicateValues" priority="315" id="{0091003A-000F-4F55-ACAC-001C004A000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D292</xm:sqref>
        </x14:conditionalFormatting>
        <x14:conditionalFormatting xmlns:xm="http://schemas.microsoft.com/office/excel/2006/main">
          <x14:cfRule type="duplicateValues" priority="314" id="{001B00B9-00F1-4FA9-8B5F-00E900CA001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D293</xm:sqref>
        </x14:conditionalFormatting>
        <x14:conditionalFormatting xmlns:xm="http://schemas.microsoft.com/office/excel/2006/main">
          <x14:cfRule type="duplicateValues" priority="313" id="{00EE0039-00CC-40D8-BFF8-004C0060009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D293</xm:sqref>
        </x14:conditionalFormatting>
        <x14:conditionalFormatting xmlns:xm="http://schemas.microsoft.com/office/excel/2006/main">
          <x14:cfRule type="duplicateValues" priority="312" id="{00610074-0020-4455-8404-0025001B006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D294</xm:sqref>
        </x14:conditionalFormatting>
        <x14:conditionalFormatting xmlns:xm="http://schemas.microsoft.com/office/excel/2006/main">
          <x14:cfRule type="duplicateValues" priority="311" id="{00BE0050-0055-469F-89CE-001A0090006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D294</xm:sqref>
        </x14:conditionalFormatting>
        <x14:conditionalFormatting xmlns:xm="http://schemas.microsoft.com/office/excel/2006/main">
          <x14:cfRule type="duplicateValues" priority="310" id="{00C900E3-0095-492B-8B2E-00DC0039001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D295</xm:sqref>
        </x14:conditionalFormatting>
        <x14:conditionalFormatting xmlns:xm="http://schemas.microsoft.com/office/excel/2006/main">
          <x14:cfRule type="duplicateValues" priority="309" id="{006400BB-0028-46FC-B19C-00EF003000F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D295</xm:sqref>
        </x14:conditionalFormatting>
        <x14:conditionalFormatting xmlns:xm="http://schemas.microsoft.com/office/excel/2006/main">
          <x14:cfRule type="duplicateValues" priority="308" id="{006B00FA-0032-4101-A383-00BE00E1004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D297</xm:sqref>
        </x14:conditionalFormatting>
        <x14:conditionalFormatting xmlns:xm="http://schemas.microsoft.com/office/excel/2006/main">
          <x14:cfRule type="duplicateValues" priority="307" id="{00880020-007A-4D69-A958-002A001400C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D297</xm:sqref>
        </x14:conditionalFormatting>
        <x14:conditionalFormatting xmlns:xm="http://schemas.microsoft.com/office/excel/2006/main">
          <x14:cfRule type="duplicateValues" priority="306" id="{008700A8-0034-4C91-B2CE-005000FC00B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D298</xm:sqref>
        </x14:conditionalFormatting>
        <x14:conditionalFormatting xmlns:xm="http://schemas.microsoft.com/office/excel/2006/main">
          <x14:cfRule type="duplicateValues" priority="305" id="{000300C5-0010-45C0-9ACB-00540097006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D298</xm:sqref>
        </x14:conditionalFormatting>
        <x14:conditionalFormatting xmlns:xm="http://schemas.microsoft.com/office/excel/2006/main">
          <x14:cfRule type="duplicateValues" priority="304" id="{0078005D-0096-4AB6-8039-009C008300F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D299</xm:sqref>
        </x14:conditionalFormatting>
        <x14:conditionalFormatting xmlns:xm="http://schemas.microsoft.com/office/excel/2006/main">
          <x14:cfRule type="duplicateValues" priority="303" id="{00B4009C-00FB-4501-9DBF-00DA008700A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D299</xm:sqref>
        </x14:conditionalFormatting>
        <x14:conditionalFormatting xmlns:xm="http://schemas.microsoft.com/office/excel/2006/main">
          <x14:cfRule type="duplicateValues" priority="302" id="{00850010-003B-4E21-9328-009300ED00F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D300</xm:sqref>
        </x14:conditionalFormatting>
        <x14:conditionalFormatting xmlns:xm="http://schemas.microsoft.com/office/excel/2006/main">
          <x14:cfRule type="duplicateValues" priority="301" id="{00650096-00AA-4174-8C57-00E5006400D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D300</xm:sqref>
        </x14:conditionalFormatting>
        <x14:conditionalFormatting xmlns:xm="http://schemas.microsoft.com/office/excel/2006/main">
          <x14:cfRule type="duplicateValues" priority="300" id="{0072005C-00B4-46C8-ADAC-00570032002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D301</xm:sqref>
        </x14:conditionalFormatting>
        <x14:conditionalFormatting xmlns:xm="http://schemas.microsoft.com/office/excel/2006/main">
          <x14:cfRule type="duplicateValues" priority="299" id="{002900F1-0023-4632-BFD2-00860037003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D301</xm:sqref>
        </x14:conditionalFormatting>
        <x14:conditionalFormatting xmlns:xm="http://schemas.microsoft.com/office/excel/2006/main">
          <x14:cfRule type="duplicateValues" priority="298" id="{009100B6-00C2-4DBF-A719-00B20084001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D302</xm:sqref>
        </x14:conditionalFormatting>
        <x14:conditionalFormatting xmlns:xm="http://schemas.microsoft.com/office/excel/2006/main">
          <x14:cfRule type="duplicateValues" priority="297" id="{00740001-00BA-4246-B8A6-0024009B002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D302</xm:sqref>
        </x14:conditionalFormatting>
        <x14:conditionalFormatting xmlns:xm="http://schemas.microsoft.com/office/excel/2006/main">
          <x14:cfRule type="duplicateValues" priority="296" id="{00480026-00B4-470D-8307-0058005800E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D303</xm:sqref>
        </x14:conditionalFormatting>
        <x14:conditionalFormatting xmlns:xm="http://schemas.microsoft.com/office/excel/2006/main">
          <x14:cfRule type="duplicateValues" priority="295" id="{00E00047-0076-4AD0-9F1F-008500AD00E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D303</xm:sqref>
        </x14:conditionalFormatting>
        <x14:conditionalFormatting xmlns:xm="http://schemas.microsoft.com/office/excel/2006/main">
          <x14:cfRule type="duplicateValues" priority="294" id="{00E3004A-00C7-45BC-B7D8-001100F900F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D304</xm:sqref>
        </x14:conditionalFormatting>
        <x14:conditionalFormatting xmlns:xm="http://schemas.microsoft.com/office/excel/2006/main">
          <x14:cfRule type="duplicateValues" priority="293" id="{0014001C-007F-4328-805B-007E006E006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D304</xm:sqref>
        </x14:conditionalFormatting>
        <x14:conditionalFormatting xmlns:xm="http://schemas.microsoft.com/office/excel/2006/main">
          <x14:cfRule type="duplicateValues" priority="292" id="{0014002D-00EF-4F29-8AF9-00C8007400D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D305</xm:sqref>
        </x14:conditionalFormatting>
        <x14:conditionalFormatting xmlns:xm="http://schemas.microsoft.com/office/excel/2006/main">
          <x14:cfRule type="duplicateValues" priority="291" id="{0022004C-0079-4628-8922-003200B2009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D305</xm:sqref>
        </x14:conditionalFormatting>
        <x14:conditionalFormatting xmlns:xm="http://schemas.microsoft.com/office/excel/2006/main">
          <x14:cfRule type="duplicateValues" priority="290" id="{00860011-0026-4A24-A578-00DB005D007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D306</xm:sqref>
        </x14:conditionalFormatting>
        <x14:conditionalFormatting xmlns:xm="http://schemas.microsoft.com/office/excel/2006/main">
          <x14:cfRule type="duplicateValues" priority="289" id="{00E700D1-004B-4A0F-A080-002F0090009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D306</xm:sqref>
        </x14:conditionalFormatting>
        <x14:conditionalFormatting xmlns:xm="http://schemas.microsoft.com/office/excel/2006/main">
          <x14:cfRule type="duplicateValues" priority="288" id="{002500FD-00FA-4F89-9156-00CC009A00C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D307</xm:sqref>
        </x14:conditionalFormatting>
        <x14:conditionalFormatting xmlns:xm="http://schemas.microsoft.com/office/excel/2006/main">
          <x14:cfRule type="duplicateValues" priority="287" id="{001B00F7-00DD-42A8-948C-0091002F00A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D307</xm:sqref>
        </x14:conditionalFormatting>
        <x14:conditionalFormatting xmlns:xm="http://schemas.microsoft.com/office/excel/2006/main">
          <x14:cfRule type="duplicateValues" priority="286" id="{008D00E4-005B-48F9-A3A2-004900D3003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D308</xm:sqref>
        </x14:conditionalFormatting>
        <x14:conditionalFormatting xmlns:xm="http://schemas.microsoft.com/office/excel/2006/main">
          <x14:cfRule type="duplicateValues" priority="285" id="{001F00E2-001C-4B5F-930D-004A001300E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D308</xm:sqref>
        </x14:conditionalFormatting>
        <x14:conditionalFormatting xmlns:xm="http://schemas.microsoft.com/office/excel/2006/main">
          <x14:cfRule type="duplicateValues" priority="284" id="{00550064-0005-48A8-B9B7-000800AE00B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D309</xm:sqref>
        </x14:conditionalFormatting>
        <x14:conditionalFormatting xmlns:xm="http://schemas.microsoft.com/office/excel/2006/main">
          <x14:cfRule type="duplicateValues" priority="283" id="{000C00F8-0021-41D2-9D7F-002A00F5003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D309</xm:sqref>
        </x14:conditionalFormatting>
        <x14:conditionalFormatting xmlns:xm="http://schemas.microsoft.com/office/excel/2006/main">
          <x14:cfRule type="duplicateValues" priority="282" id="{0088007B-004E-459D-BDEA-006A004200F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D310</xm:sqref>
        </x14:conditionalFormatting>
        <x14:conditionalFormatting xmlns:xm="http://schemas.microsoft.com/office/excel/2006/main">
          <x14:cfRule type="duplicateValues" priority="281" id="{009700E0-0064-40E1-B87D-008200C5006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D310</xm:sqref>
        </x14:conditionalFormatting>
        <x14:conditionalFormatting xmlns:xm="http://schemas.microsoft.com/office/excel/2006/main">
          <x14:cfRule type="duplicateValues" priority="280" id="{00220010-003A-46ED-9481-00D600E8001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D311</xm:sqref>
        </x14:conditionalFormatting>
        <x14:conditionalFormatting xmlns:xm="http://schemas.microsoft.com/office/excel/2006/main">
          <x14:cfRule type="duplicateValues" priority="279" id="{0050000D-00F8-435C-B8C3-0000003A002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D311</xm:sqref>
        </x14:conditionalFormatting>
        <x14:conditionalFormatting xmlns:xm="http://schemas.microsoft.com/office/excel/2006/main">
          <x14:cfRule type="duplicateValues" priority="276" id="{0028005F-00B9-41C6-AA70-003E0077003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D312</xm:sqref>
        </x14:conditionalFormatting>
        <x14:conditionalFormatting xmlns:xm="http://schemas.microsoft.com/office/excel/2006/main">
          <x14:cfRule type="duplicateValues" priority="272" id="{005900F7-00C9-4746-B69A-00E900E2007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D312</xm:sqref>
        </x14:conditionalFormatting>
        <x14:conditionalFormatting xmlns:xm="http://schemas.microsoft.com/office/excel/2006/main">
          <x14:cfRule type="duplicateValues" priority="271" id="{003800C1-0025-4808-AD65-001500CE00B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D312</xm:sqref>
        </x14:conditionalFormatting>
        <x14:conditionalFormatting xmlns:xm="http://schemas.microsoft.com/office/excel/2006/main">
          <x14:cfRule type="duplicateValues" priority="269" id="{00F4000C-0047-4FB9-9BCB-003900C1006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D313</xm:sqref>
        </x14:conditionalFormatting>
        <x14:conditionalFormatting xmlns:xm="http://schemas.microsoft.com/office/excel/2006/main">
          <x14:cfRule type="duplicateValues" priority="268" id="{008200AC-002B-4B03-A7EC-00CB004A00B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D313</xm:sqref>
        </x14:conditionalFormatting>
        <x14:conditionalFormatting xmlns:xm="http://schemas.microsoft.com/office/excel/2006/main">
          <x14:cfRule type="duplicateValues" priority="267" id="{000F00AD-00D9-485E-A18F-00E20095000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D313</xm:sqref>
        </x14:conditionalFormatting>
        <x14:conditionalFormatting xmlns:xm="http://schemas.microsoft.com/office/excel/2006/main">
          <x14:cfRule type="duplicateValues" priority="266" id="{004700E8-006F-4DE7-BB11-00AE00C200A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D314</xm:sqref>
        </x14:conditionalFormatting>
        <x14:conditionalFormatting xmlns:xm="http://schemas.microsoft.com/office/excel/2006/main">
          <x14:cfRule type="duplicateValues" priority="265" id="{002700DD-0010-4668-9B9C-00030021003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D314</xm:sqref>
        </x14:conditionalFormatting>
        <x14:conditionalFormatting xmlns:xm="http://schemas.microsoft.com/office/excel/2006/main">
          <x14:cfRule type="duplicateValues" priority="264" id="{00E100E0-0058-41D4-852E-00AB00A9005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D315</xm:sqref>
        </x14:conditionalFormatting>
        <x14:conditionalFormatting xmlns:xm="http://schemas.microsoft.com/office/excel/2006/main">
          <x14:cfRule type="duplicateValues" priority="263" id="{0043005B-00E1-4F9B-9D56-003400C200E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D315</xm:sqref>
        </x14:conditionalFormatting>
        <x14:conditionalFormatting xmlns:xm="http://schemas.microsoft.com/office/excel/2006/main">
          <x14:cfRule type="duplicateValues" priority="261" id="{00A800D2-00DB-4778-A878-00F3000900A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D316</xm:sqref>
        </x14:conditionalFormatting>
        <x14:conditionalFormatting xmlns:xm="http://schemas.microsoft.com/office/excel/2006/main">
          <x14:cfRule type="duplicateValues" priority="260" id="{0040008C-006F-47E6-A635-009200D600F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D316</xm:sqref>
        </x14:conditionalFormatting>
        <x14:conditionalFormatting xmlns:xm="http://schemas.microsoft.com/office/excel/2006/main">
          <x14:cfRule type="duplicateValues" priority="259" id="{007D00CD-007E-458F-ABB8-009E0037001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D316</xm:sqref>
        </x14:conditionalFormatting>
        <x14:conditionalFormatting xmlns:xm="http://schemas.microsoft.com/office/excel/2006/main">
          <x14:cfRule type="duplicateValues" priority="257" id="{0087001F-0024-41E3-8BE4-00C90002004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D317</xm:sqref>
        </x14:conditionalFormatting>
        <x14:conditionalFormatting xmlns:xm="http://schemas.microsoft.com/office/excel/2006/main">
          <x14:cfRule type="duplicateValues" priority="256" id="{00E9004F-00E4-4AED-88E0-00120012002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D317</xm:sqref>
        </x14:conditionalFormatting>
        <x14:conditionalFormatting xmlns:xm="http://schemas.microsoft.com/office/excel/2006/main">
          <x14:cfRule type="duplicateValues" priority="255" id="{006900E1-00DA-4250-A7EB-004E00E100B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D317</xm:sqref>
        </x14:conditionalFormatting>
        <x14:conditionalFormatting xmlns:xm="http://schemas.microsoft.com/office/excel/2006/main">
          <x14:cfRule type="duplicateValues" priority="253" id="{003E001E-0023-44FE-96DD-0055007F001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D318</xm:sqref>
        </x14:conditionalFormatting>
        <x14:conditionalFormatting xmlns:xm="http://schemas.microsoft.com/office/excel/2006/main">
          <x14:cfRule type="duplicateValues" priority="252" id="{003A008F-0039-4D0C-81BF-001A00E7002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D318</xm:sqref>
        </x14:conditionalFormatting>
        <x14:conditionalFormatting xmlns:xm="http://schemas.microsoft.com/office/excel/2006/main">
          <x14:cfRule type="duplicateValues" priority="251" id="{00400022-002F-4886-B4B7-00E000A1004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D318</xm:sqref>
        </x14:conditionalFormatting>
        <x14:conditionalFormatting xmlns:xm="http://schemas.microsoft.com/office/excel/2006/main">
          <x14:cfRule type="duplicateValues" priority="249" id="{005D00CA-00C2-444B-84F7-00E10070001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D319</xm:sqref>
        </x14:conditionalFormatting>
        <x14:conditionalFormatting xmlns:xm="http://schemas.microsoft.com/office/excel/2006/main">
          <x14:cfRule type="duplicateValues" priority="248" id="{0067007E-001D-4242-9815-00FE001F004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D319</xm:sqref>
        </x14:conditionalFormatting>
        <x14:conditionalFormatting xmlns:xm="http://schemas.microsoft.com/office/excel/2006/main">
          <x14:cfRule type="duplicateValues" priority="247" id="{001D004A-00FF-4BD2-9C49-00700098000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D319</xm:sqref>
        </x14:conditionalFormatting>
        <x14:conditionalFormatting xmlns:xm="http://schemas.microsoft.com/office/excel/2006/main">
          <x14:cfRule type="duplicateValues" priority="245" id="{006B0067-0078-4B5A-B398-0056002B00A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D320</xm:sqref>
        </x14:conditionalFormatting>
        <x14:conditionalFormatting xmlns:xm="http://schemas.microsoft.com/office/excel/2006/main">
          <x14:cfRule type="duplicateValues" priority="244" id="{004C0090-0096-4D0A-A2A8-00CC004800E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D320</xm:sqref>
        </x14:conditionalFormatting>
        <x14:conditionalFormatting xmlns:xm="http://schemas.microsoft.com/office/excel/2006/main">
          <x14:cfRule type="duplicateValues" priority="243" id="{00B0005F-0009-49AC-8D40-008B008F00B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D320</xm:sqref>
        </x14:conditionalFormatting>
        <x14:conditionalFormatting xmlns:xm="http://schemas.microsoft.com/office/excel/2006/main">
          <x14:cfRule type="duplicateValues" priority="240" id="{00700091-000B-49CF-B201-00C100CF00A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D321</xm:sqref>
        </x14:conditionalFormatting>
        <x14:conditionalFormatting xmlns:xm="http://schemas.microsoft.com/office/excel/2006/main">
          <x14:cfRule type="duplicateValues" priority="238" id="{004800FC-00FE-4E5F-886C-009700E7003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D321</xm:sqref>
        </x14:conditionalFormatting>
        <x14:conditionalFormatting xmlns:xm="http://schemas.microsoft.com/office/excel/2006/main">
          <x14:cfRule type="duplicateValues" priority="237" id="{0013009D-000C-465E-A3C2-007B00C8004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D321</xm:sqref>
        </x14:conditionalFormatting>
        <x14:conditionalFormatting xmlns:xm="http://schemas.microsoft.com/office/excel/2006/main">
          <x14:cfRule type="duplicateValues" priority="234" id="{00D400F7-006B-4C32-A8FA-000B0029009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D322</xm:sqref>
        </x14:conditionalFormatting>
        <x14:conditionalFormatting xmlns:xm="http://schemas.microsoft.com/office/excel/2006/main">
          <x14:cfRule type="duplicateValues" priority="232" id="{00FA0079-00DA-49C4-80AE-004800B8003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D322</xm:sqref>
        </x14:conditionalFormatting>
        <x14:conditionalFormatting xmlns:xm="http://schemas.microsoft.com/office/excel/2006/main">
          <x14:cfRule type="duplicateValues" priority="231" id="{00560069-0087-470F-8CD2-008B001000C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D322</xm:sqref>
        </x14:conditionalFormatting>
        <x14:conditionalFormatting xmlns:xm="http://schemas.microsoft.com/office/excel/2006/main">
          <x14:cfRule type="duplicateValues" priority="228" id="{008B00C1-0045-4BF0-93F5-00A700E4004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D323</xm:sqref>
        </x14:conditionalFormatting>
        <x14:conditionalFormatting xmlns:xm="http://schemas.microsoft.com/office/excel/2006/main">
          <x14:cfRule type="duplicateValues" priority="226" id="{00720075-00CA-4F37-A1FD-00D200CC006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D324</xm:sqref>
        </x14:conditionalFormatting>
        <x14:conditionalFormatting xmlns:xm="http://schemas.microsoft.com/office/excel/2006/main">
          <x14:cfRule type="duplicateValues" priority="224" id="{00590041-00F5-4A97-AD49-007B00BD008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D323</xm:sqref>
        </x14:conditionalFormatting>
        <x14:conditionalFormatting xmlns:xm="http://schemas.microsoft.com/office/excel/2006/main">
          <x14:cfRule type="duplicateValues" priority="223" id="{00A3006A-00E3-4E54-8555-007A00CC000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D323</xm:sqref>
        </x14:conditionalFormatting>
        <x14:conditionalFormatting xmlns:xm="http://schemas.microsoft.com/office/excel/2006/main">
          <x14:cfRule type="duplicateValues" priority="222" id="{00C50043-0012-4757-A111-0051001200C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D324</xm:sqref>
        </x14:conditionalFormatting>
        <x14:conditionalFormatting xmlns:xm="http://schemas.microsoft.com/office/excel/2006/main">
          <x14:cfRule type="duplicateValues" priority="221" id="{00620088-00DA-49E0-A577-0065001600D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D324</xm:sqref>
        </x14:conditionalFormatting>
        <x14:conditionalFormatting xmlns:xm="http://schemas.microsoft.com/office/excel/2006/main">
          <x14:cfRule type="duplicateValues" priority="220" id="{00FE0088-00EA-40F8-B1CB-00A90003009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D325</xm:sqref>
        </x14:conditionalFormatting>
        <x14:conditionalFormatting xmlns:xm="http://schemas.microsoft.com/office/excel/2006/main">
          <x14:cfRule type="duplicateValues" priority="219" id="{00AD00AE-007D-4FE5-8C5F-0012000200B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D325</xm:sqref>
        </x14:conditionalFormatting>
        <x14:conditionalFormatting xmlns:xm="http://schemas.microsoft.com/office/excel/2006/main">
          <x14:cfRule type="duplicateValues" priority="217" id="{00EF00AB-00A8-4511-867D-006500FF008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D326</xm:sqref>
        </x14:conditionalFormatting>
        <x14:conditionalFormatting xmlns:xm="http://schemas.microsoft.com/office/excel/2006/main">
          <x14:cfRule type="duplicateValues" priority="216" id="{00830001-008D-4AEB-A0A1-0005001000B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D326</xm:sqref>
        </x14:conditionalFormatting>
        <x14:conditionalFormatting xmlns:xm="http://schemas.microsoft.com/office/excel/2006/main">
          <x14:cfRule type="duplicateValues" priority="215" id="{004A0087-003B-4A94-9E94-00B200AA009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D326</xm:sqref>
        </x14:conditionalFormatting>
        <x14:conditionalFormatting xmlns:xm="http://schemas.microsoft.com/office/excel/2006/main">
          <x14:cfRule type="duplicateValues" priority="212" id="{00A600D0-0003-4917-B27F-0055009A003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D327</xm:sqref>
        </x14:conditionalFormatting>
        <x14:conditionalFormatting xmlns:xm="http://schemas.microsoft.com/office/excel/2006/main">
          <x14:cfRule type="duplicateValues" priority="210" id="{009C0002-0037-49DD-B80A-008C0035000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D327</xm:sqref>
        </x14:conditionalFormatting>
        <x14:conditionalFormatting xmlns:xm="http://schemas.microsoft.com/office/excel/2006/main">
          <x14:cfRule type="duplicateValues" priority="209" id="{002600B5-003B-4295-8EDE-003A0008004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D327</xm:sqref>
        </x14:conditionalFormatting>
        <x14:conditionalFormatting xmlns:xm="http://schemas.microsoft.com/office/excel/2006/main">
          <x14:cfRule type="duplicateValues" priority="206" id="{00E000C4-0037-4CA3-AADB-00B0006800E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D328</xm:sqref>
        </x14:conditionalFormatting>
        <x14:conditionalFormatting xmlns:xm="http://schemas.microsoft.com/office/excel/2006/main">
          <x14:cfRule type="duplicateValues" priority="204" id="{001E008E-00D3-491C-9EE0-0003001900D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D328</xm:sqref>
        </x14:conditionalFormatting>
        <x14:conditionalFormatting xmlns:xm="http://schemas.microsoft.com/office/excel/2006/main">
          <x14:cfRule type="duplicateValues" priority="203" id="{00990082-0033-4D51-BCF6-0031001A000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D328</xm:sqref>
        </x14:conditionalFormatting>
        <x14:conditionalFormatting xmlns:xm="http://schemas.microsoft.com/office/excel/2006/main">
          <x14:cfRule type="duplicateValues" priority="202" id="{00DD00F7-0081-48F8-A9DA-00CB00BC003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D329</xm:sqref>
        </x14:conditionalFormatting>
        <x14:conditionalFormatting xmlns:xm="http://schemas.microsoft.com/office/excel/2006/main">
          <x14:cfRule type="duplicateValues" priority="201" id="{00B0006C-001B-4DDF-82AA-005700A700E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D329</xm:sqref>
        </x14:conditionalFormatting>
        <x14:conditionalFormatting xmlns:xm="http://schemas.microsoft.com/office/excel/2006/main">
          <x14:cfRule type="duplicateValues" priority="200" id="{004C006E-0027-4043-A701-00990070003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D330</xm:sqref>
        </x14:conditionalFormatting>
        <x14:conditionalFormatting xmlns:xm="http://schemas.microsoft.com/office/excel/2006/main">
          <x14:cfRule type="duplicateValues" priority="199" id="{000E002C-00B4-4ED2-837A-0032009F004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D330</xm:sqref>
        </x14:conditionalFormatting>
        <x14:conditionalFormatting xmlns:xm="http://schemas.microsoft.com/office/excel/2006/main">
          <x14:cfRule type="duplicateValues" priority="198" id="{00620046-00D6-4279-A39A-00DF00F8007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D331</xm:sqref>
        </x14:conditionalFormatting>
        <x14:conditionalFormatting xmlns:xm="http://schemas.microsoft.com/office/excel/2006/main">
          <x14:cfRule type="duplicateValues" priority="197" id="{00EC000D-005A-44B8-9BA7-00EE009D007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D331</xm:sqref>
        </x14:conditionalFormatting>
        <x14:conditionalFormatting xmlns:xm="http://schemas.microsoft.com/office/excel/2006/main">
          <x14:cfRule type="duplicateValues" priority="195" id="{0010005A-00AA-42CE-8B60-003C00A600C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D332</xm:sqref>
        </x14:conditionalFormatting>
        <x14:conditionalFormatting xmlns:xm="http://schemas.microsoft.com/office/excel/2006/main">
          <x14:cfRule type="duplicateValues" priority="193" id="{00B00029-00D0-4A40-B7EC-00A3008C004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D333</xm:sqref>
        </x14:conditionalFormatting>
        <x14:conditionalFormatting xmlns:xm="http://schemas.microsoft.com/office/excel/2006/main">
          <x14:cfRule type="duplicateValues" priority="192" id="{005D00A3-005F-46DF-836E-0019000800C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D332</xm:sqref>
        </x14:conditionalFormatting>
        <x14:conditionalFormatting xmlns:xm="http://schemas.microsoft.com/office/excel/2006/main">
          <x14:cfRule type="duplicateValues" priority="191" id="{00B600A0-00C7-4BEB-A22D-00BA009100F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D332</xm:sqref>
        </x14:conditionalFormatting>
        <x14:conditionalFormatting xmlns:xm="http://schemas.microsoft.com/office/excel/2006/main">
          <x14:cfRule type="duplicateValues" priority="190" id="{00CF004C-001E-4186-AA68-00C400DC006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D333</xm:sqref>
        </x14:conditionalFormatting>
        <x14:conditionalFormatting xmlns:xm="http://schemas.microsoft.com/office/excel/2006/main">
          <x14:cfRule type="duplicateValues" priority="189" id="{0087009A-0014-45BF-8F12-00EA00EF00A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D333</xm:sqref>
        </x14:conditionalFormatting>
        <x14:conditionalFormatting xmlns:xm="http://schemas.microsoft.com/office/excel/2006/main">
          <x14:cfRule type="duplicateValues" priority="186" id="{000E0058-006B-4212-8F30-00C800B3001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D334</xm:sqref>
        </x14:conditionalFormatting>
        <x14:conditionalFormatting xmlns:xm="http://schemas.microsoft.com/office/excel/2006/main">
          <x14:cfRule type="duplicateValues" priority="184" id="{0048009E-0062-4EDA-ABB0-00C2001200F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D334</xm:sqref>
        </x14:conditionalFormatting>
        <x14:conditionalFormatting xmlns:xm="http://schemas.microsoft.com/office/excel/2006/main">
          <x14:cfRule type="duplicateValues" priority="183" id="{002A0093-00D0-4580-AD6E-00840062003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D334</xm:sqref>
        </x14:conditionalFormatting>
        <x14:conditionalFormatting xmlns:xm="http://schemas.microsoft.com/office/excel/2006/main">
          <x14:cfRule type="duplicateValues" priority="181" id="{00AE0006-00AE-4392-90DC-0014007E00B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D335</xm:sqref>
        </x14:conditionalFormatting>
        <x14:conditionalFormatting xmlns:xm="http://schemas.microsoft.com/office/excel/2006/main">
          <x14:cfRule type="duplicateValues" priority="178" id="{00370083-0002-443A-ABD5-00AA00CF006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D350</xm:sqref>
        </x14:conditionalFormatting>
        <x14:conditionalFormatting xmlns:xm="http://schemas.microsoft.com/office/excel/2006/main">
          <x14:cfRule type="duplicateValues" priority="176" id="{00E60037-00BD-4CA8-AA4C-001F0045001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D350</xm:sqref>
        </x14:conditionalFormatting>
        <x14:conditionalFormatting xmlns:xm="http://schemas.microsoft.com/office/excel/2006/main">
          <x14:cfRule type="duplicateValues" priority="175" id="{004A00C9-003E-4B8B-A291-00AB00BB001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D350</xm:sqref>
        </x14:conditionalFormatting>
        <x14:conditionalFormatting xmlns:xm="http://schemas.microsoft.com/office/excel/2006/main">
          <x14:cfRule type="duplicateValues" priority="173" id="{00ED00FD-00D0-468B-BD41-00C900DD00B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D351</xm:sqref>
        </x14:conditionalFormatting>
        <x14:conditionalFormatting xmlns:xm="http://schemas.microsoft.com/office/excel/2006/main">
          <x14:cfRule type="duplicateValues" priority="172" id="{00BE0010-00E5-49A9-ADD4-006200A7009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D351</xm:sqref>
        </x14:conditionalFormatting>
        <x14:conditionalFormatting xmlns:xm="http://schemas.microsoft.com/office/excel/2006/main">
          <x14:cfRule type="duplicateValues" priority="171" id="{000B00B9-00E4-41EC-8CAF-00AD002F002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D351</xm:sqref>
        </x14:conditionalFormatting>
        <x14:conditionalFormatting xmlns:xm="http://schemas.microsoft.com/office/excel/2006/main">
          <x14:cfRule type="duplicateValues" priority="168" id="{005F0075-0073-4CA2-96B7-00AA0064009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D352</xm:sqref>
        </x14:conditionalFormatting>
        <x14:conditionalFormatting xmlns:xm="http://schemas.microsoft.com/office/excel/2006/main">
          <x14:cfRule type="duplicateValues" priority="166" id="{00AD00C9-00AA-4F0E-BD17-00AD003E005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D352</xm:sqref>
        </x14:conditionalFormatting>
        <x14:conditionalFormatting xmlns:xm="http://schemas.microsoft.com/office/excel/2006/main">
          <x14:cfRule type="duplicateValues" priority="165" id="{003B00B9-0097-4510-814F-0087002B005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D352</xm:sqref>
        </x14:conditionalFormatting>
        <x14:conditionalFormatting xmlns:xm="http://schemas.microsoft.com/office/excel/2006/main">
          <x14:cfRule type="duplicateValues" priority="163" id="{00EB00BF-00C6-4D4B-9B99-000D006700C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D353</xm:sqref>
        </x14:conditionalFormatting>
        <x14:conditionalFormatting xmlns:xm="http://schemas.microsoft.com/office/excel/2006/main">
          <x14:cfRule type="duplicateValues" priority="162" id="{002D002C-008A-49DD-8794-00150069002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D353</xm:sqref>
        </x14:conditionalFormatting>
        <x14:conditionalFormatting xmlns:xm="http://schemas.microsoft.com/office/excel/2006/main">
          <x14:cfRule type="duplicateValues" priority="161" id="{00D50085-00D3-4484-93BD-000900D900C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D353</xm:sqref>
        </x14:conditionalFormatting>
        <x14:conditionalFormatting xmlns:xm="http://schemas.microsoft.com/office/excel/2006/main">
          <x14:cfRule type="duplicateValues" priority="160" id="{006A004A-008A-4EA3-8F52-00D0000C00F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D354</xm:sqref>
        </x14:conditionalFormatting>
        <x14:conditionalFormatting xmlns:xm="http://schemas.microsoft.com/office/excel/2006/main">
          <x14:cfRule type="duplicateValues" priority="159" id="{00480027-00DD-401E-BAC6-001E005700F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D354</xm:sqref>
        </x14:conditionalFormatting>
        <x14:conditionalFormatting xmlns:xm="http://schemas.microsoft.com/office/excel/2006/main">
          <x14:cfRule type="duplicateValues" priority="157" id="{00900051-0041-4FC7-A316-0015003D004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D355</xm:sqref>
        </x14:conditionalFormatting>
        <x14:conditionalFormatting xmlns:xm="http://schemas.microsoft.com/office/excel/2006/main">
          <x14:cfRule type="duplicateValues" priority="156" id="{002C0074-00ED-4B2D-9DD8-0068005A001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D355</xm:sqref>
        </x14:conditionalFormatting>
        <x14:conditionalFormatting xmlns:xm="http://schemas.microsoft.com/office/excel/2006/main">
          <x14:cfRule type="duplicateValues" priority="155" id="{00C00007-0085-46CF-864B-003B004500F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D355</xm:sqref>
        </x14:conditionalFormatting>
        <x14:conditionalFormatting xmlns:xm="http://schemas.microsoft.com/office/excel/2006/main">
          <x14:cfRule type="duplicateValues" priority="153" id="{00480043-0024-4202-B43E-00FC002500D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D356</xm:sqref>
        </x14:conditionalFormatting>
        <x14:conditionalFormatting xmlns:xm="http://schemas.microsoft.com/office/excel/2006/main">
          <x14:cfRule type="duplicateValues" priority="152" id="{00B500B9-00BD-419A-BBE1-006C0058006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D356</xm:sqref>
        </x14:conditionalFormatting>
        <x14:conditionalFormatting xmlns:xm="http://schemas.microsoft.com/office/excel/2006/main">
          <x14:cfRule type="duplicateValues" priority="151" id="{00070071-00C8-490E-8FD7-00540021001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D356</xm:sqref>
        </x14:conditionalFormatting>
        <x14:conditionalFormatting xmlns:xm="http://schemas.microsoft.com/office/excel/2006/main">
          <x14:cfRule type="duplicateValues" priority="149" id="{000D009C-00AA-4031-9D8D-00A300AC000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D357</xm:sqref>
        </x14:conditionalFormatting>
        <x14:conditionalFormatting xmlns:xm="http://schemas.microsoft.com/office/excel/2006/main">
          <x14:cfRule type="duplicateValues" priority="146" id="{001E001A-004B-41BD-AB63-0008009900C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D358</xm:sqref>
        </x14:conditionalFormatting>
        <x14:conditionalFormatting xmlns:xm="http://schemas.microsoft.com/office/excel/2006/main">
          <x14:cfRule type="duplicateValues" priority="144" id="{005A00F2-00FF-4D43-BF3F-0046008600A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D358</xm:sqref>
        </x14:conditionalFormatting>
        <x14:conditionalFormatting xmlns:xm="http://schemas.microsoft.com/office/excel/2006/main">
          <x14:cfRule type="duplicateValues" priority="143" id="{001C0035-0010-450F-B79D-009F0046002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D358</xm:sqref>
        </x14:conditionalFormatting>
        <x14:conditionalFormatting xmlns:xm="http://schemas.microsoft.com/office/excel/2006/main">
          <x14:cfRule type="duplicateValues" priority="142" id="{005300FB-0095-4583-B95F-00F900D900B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D1022</xm:sqref>
        </x14:conditionalFormatting>
        <x14:conditionalFormatting xmlns:xm="http://schemas.microsoft.com/office/excel/2006/main">
          <x14:cfRule type="duplicateValues" priority="141" id="{00F10009-003E-404E-9331-00240003002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D1022</xm:sqref>
        </x14:conditionalFormatting>
        <x14:conditionalFormatting xmlns:xm="http://schemas.microsoft.com/office/excel/2006/main">
          <x14:cfRule type="duplicateValues" priority="140" id="{00700062-0021-4D4F-BCA0-002F005000C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D1023</xm:sqref>
        </x14:conditionalFormatting>
        <x14:conditionalFormatting xmlns:xm="http://schemas.microsoft.com/office/excel/2006/main">
          <x14:cfRule type="duplicateValues" priority="139" id="{00CE0093-00D4-4412-98C2-009E0001006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D1023</xm:sqref>
        </x14:conditionalFormatting>
        <x14:conditionalFormatting xmlns:xm="http://schemas.microsoft.com/office/excel/2006/main">
          <x14:cfRule type="duplicateValues" priority="138" id="{00500083-00B7-4C22-BD75-00BC008C00A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D1024</xm:sqref>
        </x14:conditionalFormatting>
        <x14:conditionalFormatting xmlns:xm="http://schemas.microsoft.com/office/excel/2006/main">
          <x14:cfRule type="duplicateValues" priority="137" id="{00AB00F9-0045-4AE6-80A8-003C00A800B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D1024</xm:sqref>
        </x14:conditionalFormatting>
        <x14:conditionalFormatting xmlns:xm="http://schemas.microsoft.com/office/excel/2006/main">
          <x14:cfRule type="duplicateValues" priority="136" id="{00B20055-0014-444A-B1B5-00B20028009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D1025</xm:sqref>
        </x14:conditionalFormatting>
        <x14:conditionalFormatting xmlns:xm="http://schemas.microsoft.com/office/excel/2006/main">
          <x14:cfRule type="duplicateValues" priority="135" id="{007400F6-00BC-4EC7-BD9B-002900F3001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D1025</xm:sqref>
        </x14:conditionalFormatting>
        <x14:conditionalFormatting xmlns:xm="http://schemas.microsoft.com/office/excel/2006/main">
          <x14:cfRule type="duplicateValues" priority="134" id="{002300BB-0028-4369-8E24-00A500B2004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D1026</xm:sqref>
        </x14:conditionalFormatting>
        <x14:conditionalFormatting xmlns:xm="http://schemas.microsoft.com/office/excel/2006/main">
          <x14:cfRule type="duplicateValues" priority="133" id="{00D20062-0025-4E3D-B3A8-002B00F700D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D1026</xm:sqref>
        </x14:conditionalFormatting>
        <x14:conditionalFormatting xmlns:xm="http://schemas.microsoft.com/office/excel/2006/main">
          <x14:cfRule type="duplicateValues" priority="132" id="{003F0049-000C-4529-AF93-00B70014004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D1027</xm:sqref>
        </x14:conditionalFormatting>
        <x14:conditionalFormatting xmlns:xm="http://schemas.microsoft.com/office/excel/2006/main">
          <x14:cfRule type="duplicateValues" priority="131" id="{0078003C-005D-4E2F-91E2-00670072000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D1027</xm:sqref>
        </x14:conditionalFormatting>
        <x14:conditionalFormatting xmlns:xm="http://schemas.microsoft.com/office/excel/2006/main">
          <x14:cfRule type="duplicateValues" priority="130" id="{00DA009D-009E-4909-A73F-00E300E1001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D1028</xm:sqref>
        </x14:conditionalFormatting>
        <x14:conditionalFormatting xmlns:xm="http://schemas.microsoft.com/office/excel/2006/main">
          <x14:cfRule type="duplicateValues" priority="129" id="{003B00A5-00F3-4FED-B3C0-009100C8009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D1028</xm:sqref>
        </x14:conditionalFormatting>
        <x14:conditionalFormatting xmlns:xm="http://schemas.microsoft.com/office/excel/2006/main">
          <x14:cfRule type="duplicateValues" priority="128" id="{0069006F-001C-4469-932F-00D2005D000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D1029</xm:sqref>
        </x14:conditionalFormatting>
        <x14:conditionalFormatting xmlns:xm="http://schemas.microsoft.com/office/excel/2006/main">
          <x14:cfRule type="duplicateValues" priority="127" id="{00440035-006D-4F34-ACAC-003100D6008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D1029</xm:sqref>
        </x14:conditionalFormatting>
        <x14:conditionalFormatting xmlns:xm="http://schemas.microsoft.com/office/excel/2006/main">
          <x14:cfRule type="duplicateValues" priority="126" id="{004D0031-005A-41B7-B77C-00BD0018004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D1030</xm:sqref>
        </x14:conditionalFormatting>
        <x14:conditionalFormatting xmlns:xm="http://schemas.microsoft.com/office/excel/2006/main">
          <x14:cfRule type="duplicateValues" priority="125" id="{00BD004B-00C5-4BB5-AA91-002000C2002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D1030</xm:sqref>
        </x14:conditionalFormatting>
        <x14:conditionalFormatting xmlns:xm="http://schemas.microsoft.com/office/excel/2006/main">
          <x14:cfRule type="duplicateValues" priority="124" id="{00C800F5-005D-433A-B6F7-00ED001E002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D1031</xm:sqref>
        </x14:conditionalFormatting>
        <x14:conditionalFormatting xmlns:xm="http://schemas.microsoft.com/office/excel/2006/main">
          <x14:cfRule type="duplicateValues" priority="123" id="{00E100AB-00BB-4C93-AACD-00860026003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D1031</xm:sqref>
        </x14:conditionalFormatting>
        <x14:conditionalFormatting xmlns:xm="http://schemas.microsoft.com/office/excel/2006/main">
          <x14:cfRule type="duplicateValues" priority="122" id="{00E600D8-006A-43C3-9BBA-0039006900D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D1032</xm:sqref>
        </x14:conditionalFormatting>
        <x14:conditionalFormatting xmlns:xm="http://schemas.microsoft.com/office/excel/2006/main">
          <x14:cfRule type="duplicateValues" priority="121" id="{00E0009F-0042-4BBD-AE82-00F700F8002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D1032</xm:sqref>
        </x14:conditionalFormatting>
        <x14:conditionalFormatting xmlns:xm="http://schemas.microsoft.com/office/excel/2006/main">
          <x14:cfRule type="duplicateValues" priority="120" id="{001D0063-0061-46EA-8377-006C008D006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D1033</xm:sqref>
        </x14:conditionalFormatting>
        <x14:conditionalFormatting xmlns:xm="http://schemas.microsoft.com/office/excel/2006/main">
          <x14:cfRule type="duplicateValues" priority="119" id="{007800FD-0030-4BA4-A540-008500E9008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D1033</xm:sqref>
        </x14:conditionalFormatting>
        <x14:conditionalFormatting xmlns:xm="http://schemas.microsoft.com/office/excel/2006/main">
          <x14:cfRule type="duplicateValues" priority="118" id="{00CD0043-00DB-4BA0-B26B-00030036009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D1034</xm:sqref>
        </x14:conditionalFormatting>
        <x14:conditionalFormatting xmlns:xm="http://schemas.microsoft.com/office/excel/2006/main">
          <x14:cfRule type="duplicateValues" priority="117" id="{00DD0071-004F-4C7D-9069-00B0003A00D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D1034</xm:sqref>
        </x14:conditionalFormatting>
        <x14:conditionalFormatting xmlns:xm="http://schemas.microsoft.com/office/excel/2006/main">
          <x14:cfRule type="duplicateValues" priority="116" id="{00C600E4-00DB-4F3E-A7B9-007800DD00D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D1035</xm:sqref>
        </x14:conditionalFormatting>
        <x14:conditionalFormatting xmlns:xm="http://schemas.microsoft.com/office/excel/2006/main">
          <x14:cfRule type="duplicateValues" priority="115" id="{003300E1-00DF-4C99-A11E-00E2006900C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D1035</xm:sqref>
        </x14:conditionalFormatting>
        <x14:conditionalFormatting xmlns:xm="http://schemas.microsoft.com/office/excel/2006/main">
          <x14:cfRule type="duplicateValues" priority="114" id="{00930083-00D3-40C0-BAF7-009000E4001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D1036</xm:sqref>
        </x14:conditionalFormatting>
        <x14:conditionalFormatting xmlns:xm="http://schemas.microsoft.com/office/excel/2006/main">
          <x14:cfRule type="duplicateValues" priority="113" id="{005F0068-0095-4F82-8C3A-00240033000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D1036</xm:sqref>
        </x14:conditionalFormatting>
        <x14:conditionalFormatting xmlns:xm="http://schemas.microsoft.com/office/excel/2006/main">
          <x14:cfRule type="duplicateValues" priority="112" id="{007F0077-0009-4EBB-947A-002500E0007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D1037</xm:sqref>
        </x14:conditionalFormatting>
        <x14:conditionalFormatting xmlns:xm="http://schemas.microsoft.com/office/excel/2006/main">
          <x14:cfRule type="duplicateValues" priority="111" id="{004D003F-00C9-4538-8B1D-00E80059007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D1037</xm:sqref>
        </x14:conditionalFormatting>
        <x14:conditionalFormatting xmlns:xm="http://schemas.microsoft.com/office/excel/2006/main">
          <x14:cfRule type="duplicateValues" priority="110" id="{00B00001-0086-44A2-8BEF-000300CF00A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D1038</xm:sqref>
        </x14:conditionalFormatting>
        <x14:conditionalFormatting xmlns:xm="http://schemas.microsoft.com/office/excel/2006/main">
          <x14:cfRule type="duplicateValues" priority="109" id="{002D009A-00A4-42BB-85E1-003B002500B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D1038</xm:sqref>
        </x14:conditionalFormatting>
        <x14:conditionalFormatting xmlns:xm="http://schemas.microsoft.com/office/excel/2006/main">
          <x14:cfRule type="duplicateValues" priority="108" id="{003C00BF-0056-4FC9-989A-00DE00C0008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D1039</xm:sqref>
        </x14:conditionalFormatting>
        <x14:conditionalFormatting xmlns:xm="http://schemas.microsoft.com/office/excel/2006/main">
          <x14:cfRule type="duplicateValues" priority="107" id="{001E0035-0087-4C70-97C8-004800A700A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D1039</xm:sqref>
        </x14:conditionalFormatting>
        <x14:conditionalFormatting xmlns:xm="http://schemas.microsoft.com/office/excel/2006/main">
          <x14:cfRule type="duplicateValues" priority="106" id="{007700A9-008C-4EBE-B7B4-008B0038005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D1040</xm:sqref>
        </x14:conditionalFormatting>
        <x14:conditionalFormatting xmlns:xm="http://schemas.microsoft.com/office/excel/2006/main">
          <x14:cfRule type="duplicateValues" priority="105" id="{000D009A-004D-4188-BF86-00B300E400B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D1040</xm:sqref>
        </x14:conditionalFormatting>
        <x14:conditionalFormatting xmlns:xm="http://schemas.microsoft.com/office/excel/2006/main">
          <x14:cfRule type="duplicateValues" priority="104" id="{007E0013-000C-4CCF-A06C-004D0079000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D1041</xm:sqref>
        </x14:conditionalFormatting>
        <x14:conditionalFormatting xmlns:xm="http://schemas.microsoft.com/office/excel/2006/main">
          <x14:cfRule type="duplicateValues" priority="103" id="{00380042-009C-43E2-8484-0066005B00B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D1041</xm:sqref>
        </x14:conditionalFormatting>
        <x14:conditionalFormatting xmlns:xm="http://schemas.microsoft.com/office/excel/2006/main">
          <x14:cfRule type="duplicateValues" priority="102" id="{000C000A-00D9-4D5A-B8B5-003000CE00D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D1042</xm:sqref>
        </x14:conditionalFormatting>
        <x14:conditionalFormatting xmlns:xm="http://schemas.microsoft.com/office/excel/2006/main">
          <x14:cfRule type="duplicateValues" priority="101" id="{00180053-0014-460B-8726-007900BD00B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D1042</xm:sqref>
        </x14:conditionalFormatting>
        <x14:conditionalFormatting xmlns:xm="http://schemas.microsoft.com/office/excel/2006/main">
          <x14:cfRule type="duplicateValues" priority="100" id="{006100DA-0002-4FAD-8D2B-00EF00A0008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D1043</xm:sqref>
        </x14:conditionalFormatting>
        <x14:conditionalFormatting xmlns:xm="http://schemas.microsoft.com/office/excel/2006/main">
          <x14:cfRule type="duplicateValues" priority="99" id="{00B10077-00C8-44DD-A7C0-00850041005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D1043</xm:sqref>
        </x14:conditionalFormatting>
        <x14:conditionalFormatting xmlns:xm="http://schemas.microsoft.com/office/excel/2006/main">
          <x14:cfRule type="duplicateValues" priority="98" id="{003F00FD-004F-4781-B3C7-004400A8009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D1044</xm:sqref>
        </x14:conditionalFormatting>
        <x14:conditionalFormatting xmlns:xm="http://schemas.microsoft.com/office/excel/2006/main">
          <x14:cfRule type="duplicateValues" priority="97" id="{00170030-00D9-488A-9D52-00860076000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D1044</xm:sqref>
        </x14:conditionalFormatting>
        <x14:conditionalFormatting xmlns:xm="http://schemas.microsoft.com/office/excel/2006/main">
          <x14:cfRule type="duplicateValues" priority="96" id="{007F0088-004E-4922-AEE7-0073001F007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D1045</xm:sqref>
        </x14:conditionalFormatting>
        <x14:conditionalFormatting xmlns:xm="http://schemas.microsoft.com/office/excel/2006/main">
          <x14:cfRule type="duplicateValues" priority="95" id="{006B001D-0036-4DD5-BA5F-00BF000D008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D1045</xm:sqref>
        </x14:conditionalFormatting>
        <x14:conditionalFormatting xmlns:xm="http://schemas.microsoft.com/office/excel/2006/main">
          <x14:cfRule type="duplicateValues" priority="94" id="{00BD009F-0059-4EB1-BA9E-005C006200D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D1046</xm:sqref>
        </x14:conditionalFormatting>
        <x14:conditionalFormatting xmlns:xm="http://schemas.microsoft.com/office/excel/2006/main">
          <x14:cfRule type="duplicateValues" priority="93" id="{00790071-0005-4EFF-B400-00D5002500C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D1046</xm:sqref>
        </x14:conditionalFormatting>
        <x14:conditionalFormatting xmlns:xm="http://schemas.microsoft.com/office/excel/2006/main">
          <x14:cfRule type="duplicateValues" priority="92" id="{00C200C6-0028-4333-B48A-00A000E5002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D1047</xm:sqref>
        </x14:conditionalFormatting>
        <x14:conditionalFormatting xmlns:xm="http://schemas.microsoft.com/office/excel/2006/main">
          <x14:cfRule type="duplicateValues" priority="91" id="{009A0076-004B-4EBB-A42B-002E0085003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D1047</xm:sqref>
        </x14:conditionalFormatting>
        <x14:conditionalFormatting xmlns:xm="http://schemas.microsoft.com/office/excel/2006/main">
          <x14:cfRule type="duplicateValues" priority="90" id="{00FB001C-0099-4D2B-A92D-00FA00D200A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D1048</xm:sqref>
        </x14:conditionalFormatting>
        <x14:conditionalFormatting xmlns:xm="http://schemas.microsoft.com/office/excel/2006/main">
          <x14:cfRule type="duplicateValues" priority="89" id="{001A0037-00C6-46F6-8462-005500F100B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D1048</xm:sqref>
        </x14:conditionalFormatting>
        <x14:conditionalFormatting xmlns:xm="http://schemas.microsoft.com/office/excel/2006/main">
          <x14:cfRule type="duplicateValues" priority="88" id="{003400A0-0027-4FFF-AECB-006100D700A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D1049</xm:sqref>
        </x14:conditionalFormatting>
        <x14:conditionalFormatting xmlns:xm="http://schemas.microsoft.com/office/excel/2006/main">
          <x14:cfRule type="duplicateValues" priority="87" id="{00C70001-00B6-4F1A-9E57-003F00CE00A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D1049</xm:sqref>
        </x14:conditionalFormatting>
        <x14:conditionalFormatting xmlns:xm="http://schemas.microsoft.com/office/excel/2006/main">
          <x14:cfRule type="duplicateValues" priority="86" id="{005400AF-0042-4595-83F0-002600FB008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D1050</xm:sqref>
        </x14:conditionalFormatting>
        <x14:conditionalFormatting xmlns:xm="http://schemas.microsoft.com/office/excel/2006/main">
          <x14:cfRule type="duplicateValues" priority="85" id="{00760043-0049-4ACA-9D7C-00120004003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D1050</xm:sqref>
        </x14:conditionalFormatting>
        <x14:conditionalFormatting xmlns:xm="http://schemas.microsoft.com/office/excel/2006/main">
          <x14:cfRule type="duplicateValues" priority="84" id="{00770053-00F5-46CB-B7A7-005400A4002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D1051</xm:sqref>
        </x14:conditionalFormatting>
        <x14:conditionalFormatting xmlns:xm="http://schemas.microsoft.com/office/excel/2006/main">
          <x14:cfRule type="duplicateValues" priority="83" id="{00D100A5-00E0-4549-A7BF-00DF009300C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D1051</xm:sqref>
        </x14:conditionalFormatting>
        <x14:conditionalFormatting xmlns:xm="http://schemas.microsoft.com/office/excel/2006/main">
          <x14:cfRule type="duplicateValues" priority="82" id="{004000C5-0034-4E0D-AEB1-008500CB00D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D1052</xm:sqref>
        </x14:conditionalFormatting>
        <x14:conditionalFormatting xmlns:xm="http://schemas.microsoft.com/office/excel/2006/main">
          <x14:cfRule type="duplicateValues" priority="81" id="{00400079-00AC-4620-B370-006900D7003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D1052</xm:sqref>
        </x14:conditionalFormatting>
        <x14:conditionalFormatting xmlns:xm="http://schemas.microsoft.com/office/excel/2006/main">
          <x14:cfRule type="duplicateValues" priority="80" id="{00860094-00B2-45C2-8C1A-005F00CD005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D1053</xm:sqref>
        </x14:conditionalFormatting>
        <x14:conditionalFormatting xmlns:xm="http://schemas.microsoft.com/office/excel/2006/main">
          <x14:cfRule type="duplicateValues" priority="79" id="{002F0060-0008-4A53-8F00-00630073004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D1053</xm:sqref>
        </x14:conditionalFormatting>
        <x14:conditionalFormatting xmlns:xm="http://schemas.microsoft.com/office/excel/2006/main">
          <x14:cfRule type="duplicateValues" priority="78" id="{00520020-0065-4A1A-80AB-00A000E500D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D1054</xm:sqref>
        </x14:conditionalFormatting>
        <x14:conditionalFormatting xmlns:xm="http://schemas.microsoft.com/office/excel/2006/main">
          <x14:cfRule type="duplicateValues" priority="77" id="{0087009C-00CE-4136-86AA-00550089003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D1054</xm:sqref>
        </x14:conditionalFormatting>
        <x14:conditionalFormatting xmlns:xm="http://schemas.microsoft.com/office/excel/2006/main">
          <x14:cfRule type="duplicateValues" priority="76" id="{00F300E4-0037-4CAE-AC30-00A300FB009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D1055</xm:sqref>
        </x14:conditionalFormatting>
        <x14:conditionalFormatting xmlns:xm="http://schemas.microsoft.com/office/excel/2006/main">
          <x14:cfRule type="duplicateValues" priority="75" id="{0024002D-00E2-4450-B223-0082004800A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D1055</xm:sqref>
        </x14:conditionalFormatting>
        <x14:conditionalFormatting xmlns:xm="http://schemas.microsoft.com/office/excel/2006/main">
          <x14:cfRule type="duplicateValues" priority="74" id="{00700034-0025-4133-88FC-000400CE00C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D1056</xm:sqref>
        </x14:conditionalFormatting>
        <x14:conditionalFormatting xmlns:xm="http://schemas.microsoft.com/office/excel/2006/main">
          <x14:cfRule type="duplicateValues" priority="73" id="{00F4006B-0069-4858-A06D-00CC008900A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D1056</xm:sqref>
        </x14:conditionalFormatting>
        <x14:conditionalFormatting xmlns:xm="http://schemas.microsoft.com/office/excel/2006/main">
          <x14:cfRule type="duplicateValues" priority="72" id="{00F10006-0037-4546-8CD2-0052000F006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D1057</xm:sqref>
        </x14:conditionalFormatting>
        <x14:conditionalFormatting xmlns:xm="http://schemas.microsoft.com/office/excel/2006/main">
          <x14:cfRule type="duplicateValues" priority="71" id="{003100F3-001C-4E6A-8263-00EF0088007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D1057</xm:sqref>
        </x14:conditionalFormatting>
        <x14:conditionalFormatting xmlns:xm="http://schemas.microsoft.com/office/excel/2006/main">
          <x14:cfRule type="duplicateValues" priority="70" id="{00CB008E-0047-4A1D-8932-001300F800E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D1058</xm:sqref>
        </x14:conditionalFormatting>
        <x14:conditionalFormatting xmlns:xm="http://schemas.microsoft.com/office/excel/2006/main">
          <x14:cfRule type="duplicateValues" priority="69" id="{0028001C-001B-4BC3-88B3-00B0005A00D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D1058</xm:sqref>
        </x14:conditionalFormatting>
        <x14:conditionalFormatting xmlns:xm="http://schemas.microsoft.com/office/excel/2006/main">
          <x14:cfRule type="duplicateValues" priority="68" id="{00250062-0040-4FA6-AA41-003A006F002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D1059</xm:sqref>
        </x14:conditionalFormatting>
        <x14:conditionalFormatting xmlns:xm="http://schemas.microsoft.com/office/excel/2006/main">
          <x14:cfRule type="duplicateValues" priority="67" id="{00580064-00E8-476D-BE23-00F4005100C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D1059</xm:sqref>
        </x14:conditionalFormatting>
        <x14:conditionalFormatting xmlns:xm="http://schemas.microsoft.com/office/excel/2006/main">
          <x14:cfRule type="duplicateValues" priority="66" id="{008E00C8-0004-40BE-9752-0076007700E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D1060</xm:sqref>
        </x14:conditionalFormatting>
        <x14:conditionalFormatting xmlns:xm="http://schemas.microsoft.com/office/excel/2006/main">
          <x14:cfRule type="duplicateValues" priority="65" id="{00BE004A-00D3-4A94-9602-00B70078005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D1060</xm:sqref>
        </x14:conditionalFormatting>
        <x14:conditionalFormatting xmlns:xm="http://schemas.microsoft.com/office/excel/2006/main">
          <x14:cfRule type="duplicateValues" priority="64" id="{008D000D-0091-48C5-B4FB-002F0084004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D1061</xm:sqref>
        </x14:conditionalFormatting>
        <x14:conditionalFormatting xmlns:xm="http://schemas.microsoft.com/office/excel/2006/main">
          <x14:cfRule type="duplicateValues" priority="63" id="{00CA00A8-0024-43EA-8235-00C0000200E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D1061</xm:sqref>
        </x14:conditionalFormatting>
        <x14:conditionalFormatting xmlns:xm="http://schemas.microsoft.com/office/excel/2006/main">
          <x14:cfRule type="duplicateValues" priority="62" id="{008000E7-008F-4122-99AD-00C7001E009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D1062</xm:sqref>
        </x14:conditionalFormatting>
        <x14:conditionalFormatting xmlns:xm="http://schemas.microsoft.com/office/excel/2006/main">
          <x14:cfRule type="duplicateValues" priority="61" id="{00B4005A-00EC-4C72-ABFF-00A2009E000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D1062</xm:sqref>
        </x14:conditionalFormatting>
        <x14:conditionalFormatting xmlns:xm="http://schemas.microsoft.com/office/excel/2006/main">
          <x14:cfRule type="duplicateValues" priority="60" id="{00FE00C3-00AA-451B-A148-009D008A007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D1063</xm:sqref>
        </x14:conditionalFormatting>
        <x14:conditionalFormatting xmlns:xm="http://schemas.microsoft.com/office/excel/2006/main">
          <x14:cfRule type="duplicateValues" priority="59" id="{00420060-00F6-4FA7-850A-004E008300A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D1063</xm:sqref>
        </x14:conditionalFormatting>
        <x14:conditionalFormatting xmlns:xm="http://schemas.microsoft.com/office/excel/2006/main">
          <x14:cfRule type="duplicateValues" priority="58" id="{00BF00B6-0083-46B7-9474-009B0027001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D1064</xm:sqref>
        </x14:conditionalFormatting>
        <x14:conditionalFormatting xmlns:xm="http://schemas.microsoft.com/office/excel/2006/main">
          <x14:cfRule type="duplicateValues" priority="57" id="{00B60048-00B5-4D45-9283-005B0059002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D1064</xm:sqref>
        </x14:conditionalFormatting>
        <x14:conditionalFormatting xmlns:xm="http://schemas.microsoft.com/office/excel/2006/main">
          <x14:cfRule type="duplicateValues" priority="56" id="{003C0059-00B0-478F-8A0D-00EC00E5003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D1065</xm:sqref>
        </x14:conditionalFormatting>
        <x14:conditionalFormatting xmlns:xm="http://schemas.microsoft.com/office/excel/2006/main">
          <x14:cfRule type="duplicateValues" priority="55" id="{00B1001D-0033-4C9D-8C70-00D200A7003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D1065</xm:sqref>
        </x14:conditionalFormatting>
        <x14:conditionalFormatting xmlns:xm="http://schemas.microsoft.com/office/excel/2006/main">
          <x14:cfRule type="duplicateValues" priority="54" id="{005D00D0-009D-463C-8A5D-00E700B9005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D1066</xm:sqref>
        </x14:conditionalFormatting>
        <x14:conditionalFormatting xmlns:xm="http://schemas.microsoft.com/office/excel/2006/main">
          <x14:cfRule type="duplicateValues" priority="53" id="{002000F2-0039-40E1-A8C8-00F1002B00F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D1066</xm:sqref>
        </x14:conditionalFormatting>
        <x14:conditionalFormatting xmlns:xm="http://schemas.microsoft.com/office/excel/2006/main">
          <x14:cfRule type="duplicateValues" priority="52" id="{00C200E9-00D4-418F-8CEC-007B00DF001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D1067</xm:sqref>
        </x14:conditionalFormatting>
        <x14:conditionalFormatting xmlns:xm="http://schemas.microsoft.com/office/excel/2006/main">
          <x14:cfRule type="duplicateValues" priority="51" id="{004900C9-00BB-4AEF-9FF4-009D00BC007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D1067</xm:sqref>
        </x14:conditionalFormatting>
        <x14:conditionalFormatting xmlns:xm="http://schemas.microsoft.com/office/excel/2006/main">
          <x14:cfRule type="duplicateValues" priority="50" id="{0044000D-002B-484E-98A4-005B00B0007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D1068</xm:sqref>
        </x14:conditionalFormatting>
        <x14:conditionalFormatting xmlns:xm="http://schemas.microsoft.com/office/excel/2006/main">
          <x14:cfRule type="duplicateValues" priority="49" id="{00550058-0073-4137-81A6-008000FE005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D1068</xm:sqref>
        </x14:conditionalFormatting>
        <x14:conditionalFormatting xmlns:xm="http://schemas.microsoft.com/office/excel/2006/main">
          <x14:cfRule type="duplicateValues" priority="48" id="{002400A3-00EC-44A8-BE38-000300D4005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D1069</xm:sqref>
        </x14:conditionalFormatting>
        <x14:conditionalFormatting xmlns:xm="http://schemas.microsoft.com/office/excel/2006/main">
          <x14:cfRule type="duplicateValues" priority="47" id="{007000E1-0006-41FC-933E-003C004100A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D1069</xm:sqref>
        </x14:conditionalFormatting>
        <x14:conditionalFormatting xmlns:xm="http://schemas.microsoft.com/office/excel/2006/main">
          <x14:cfRule type="duplicateValues" priority="46" id="{00BE0049-002D-4067-AB6B-0020003C00B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D1070</xm:sqref>
        </x14:conditionalFormatting>
        <x14:conditionalFormatting xmlns:xm="http://schemas.microsoft.com/office/excel/2006/main">
          <x14:cfRule type="duplicateValues" priority="45" id="{008E00B9-004F-433C-88D4-00F600C9002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D1070</xm:sqref>
        </x14:conditionalFormatting>
        <x14:conditionalFormatting xmlns:xm="http://schemas.microsoft.com/office/excel/2006/main">
          <x14:cfRule type="duplicateValues" priority="44" id="{005100EF-0013-4FA8-9844-006F00BC002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D1071</xm:sqref>
        </x14:conditionalFormatting>
        <x14:conditionalFormatting xmlns:xm="http://schemas.microsoft.com/office/excel/2006/main">
          <x14:cfRule type="duplicateValues" priority="43" id="{00E800C0-00C9-4932-B598-00E8002C005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D1071</xm:sqref>
        </x14:conditionalFormatting>
        <x14:conditionalFormatting xmlns:xm="http://schemas.microsoft.com/office/excel/2006/main">
          <x14:cfRule type="duplicateValues" priority="42" id="{0039002B-0036-420D-A371-00ED00E0000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D1072</xm:sqref>
        </x14:conditionalFormatting>
        <x14:conditionalFormatting xmlns:xm="http://schemas.microsoft.com/office/excel/2006/main">
          <x14:cfRule type="duplicateValues" priority="41" id="{009400CA-0056-4171-A962-009D002200F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D1072</xm:sqref>
        </x14:conditionalFormatting>
        <x14:conditionalFormatting xmlns:xm="http://schemas.microsoft.com/office/excel/2006/main">
          <x14:cfRule type="duplicateValues" priority="40" id="{00A1000B-004F-494D-9E42-005F003A001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D1073</xm:sqref>
        </x14:conditionalFormatting>
        <x14:conditionalFormatting xmlns:xm="http://schemas.microsoft.com/office/excel/2006/main">
          <x14:cfRule type="duplicateValues" priority="39" id="{00C30095-00B1-49BD-9B0D-00F100F4007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D1073</xm:sqref>
        </x14:conditionalFormatting>
        <x14:conditionalFormatting xmlns:xm="http://schemas.microsoft.com/office/excel/2006/main">
          <x14:cfRule type="duplicateValues" priority="38" id="{00B800D8-005B-4DB8-8EE7-00300082009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D1074</xm:sqref>
        </x14:conditionalFormatting>
        <x14:conditionalFormatting xmlns:xm="http://schemas.microsoft.com/office/excel/2006/main">
          <x14:cfRule type="duplicateValues" priority="37" id="{00DD0082-00BE-4ECB-B258-00F40075007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D1074</xm:sqref>
        </x14:conditionalFormatting>
        <x14:conditionalFormatting xmlns:xm="http://schemas.microsoft.com/office/excel/2006/main">
          <x14:cfRule type="duplicateValues" priority="36" id="{00AC00E6-00A3-4131-97B7-009700E200F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D1075</xm:sqref>
        </x14:conditionalFormatting>
        <x14:conditionalFormatting xmlns:xm="http://schemas.microsoft.com/office/excel/2006/main">
          <x14:cfRule type="duplicateValues" priority="35" id="{00190017-00EE-4688-87FF-005900D7009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D1075</xm:sqref>
        </x14:conditionalFormatting>
        <x14:conditionalFormatting xmlns:xm="http://schemas.microsoft.com/office/excel/2006/main">
          <x14:cfRule type="duplicateValues" priority="34" id="{002000E1-0090-42A3-88E1-00B80047007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D1076</xm:sqref>
        </x14:conditionalFormatting>
        <x14:conditionalFormatting xmlns:xm="http://schemas.microsoft.com/office/excel/2006/main">
          <x14:cfRule type="duplicateValues" priority="33" id="{008C00AD-0091-4994-BD96-000F00D5000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D1076</xm:sqref>
        </x14:conditionalFormatting>
        <x14:conditionalFormatting xmlns:xm="http://schemas.microsoft.com/office/excel/2006/main">
          <x14:cfRule type="duplicateValues" priority="32" id="{007E0050-00B8-4EE7-B2A6-00D20044007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D1077</xm:sqref>
        </x14:conditionalFormatting>
        <x14:conditionalFormatting xmlns:xm="http://schemas.microsoft.com/office/excel/2006/main">
          <x14:cfRule type="duplicateValues" priority="31" id="{00090032-00EA-4A98-AAD6-00D300A9009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D1077</xm:sqref>
        </x14:conditionalFormatting>
        <x14:conditionalFormatting xmlns:xm="http://schemas.microsoft.com/office/excel/2006/main">
          <x14:cfRule type="duplicateValues" priority="30" id="{007F00F5-0014-487A-95DE-003200EA003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D1078</xm:sqref>
        </x14:conditionalFormatting>
        <x14:conditionalFormatting xmlns:xm="http://schemas.microsoft.com/office/excel/2006/main">
          <x14:cfRule type="duplicateValues" priority="29" id="{0009000A-00FC-4C96-9B52-004F000400E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D1078</xm:sqref>
        </x14:conditionalFormatting>
        <x14:conditionalFormatting xmlns:xm="http://schemas.microsoft.com/office/excel/2006/main">
          <x14:cfRule type="duplicateValues" priority="28" id="{002400A6-00FE-4794-93EB-00AE00DC004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D1079</xm:sqref>
        </x14:conditionalFormatting>
        <x14:conditionalFormatting xmlns:xm="http://schemas.microsoft.com/office/excel/2006/main">
          <x14:cfRule type="duplicateValues" priority="27" id="{00960049-006F-4B64-9FDC-003D007900A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D1079</xm:sqref>
        </x14:conditionalFormatting>
        <x14:conditionalFormatting xmlns:xm="http://schemas.microsoft.com/office/excel/2006/main">
          <x14:cfRule type="duplicateValues" priority="26" id="{00790052-0060-4D8F-BBB9-006B007B005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D1080</xm:sqref>
        </x14:conditionalFormatting>
        <x14:conditionalFormatting xmlns:xm="http://schemas.microsoft.com/office/excel/2006/main">
          <x14:cfRule type="duplicateValues" priority="25" id="{00DD0004-0000-469D-8D80-00F600A1006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D1080</xm:sqref>
        </x14:conditionalFormatting>
        <x14:conditionalFormatting xmlns:xm="http://schemas.microsoft.com/office/excel/2006/main">
          <x14:cfRule type="duplicateValues" priority="24" id="{00590095-00AC-41B1-A050-000500B200D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D1081</xm:sqref>
        </x14:conditionalFormatting>
        <x14:conditionalFormatting xmlns:xm="http://schemas.microsoft.com/office/excel/2006/main">
          <x14:cfRule type="duplicateValues" priority="23" id="{009A001F-00E2-4E41-9759-009900D2002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D1081</xm:sqref>
        </x14:conditionalFormatting>
        <x14:conditionalFormatting xmlns:xm="http://schemas.microsoft.com/office/excel/2006/main">
          <x14:cfRule type="duplicateValues" priority="22" id="{00500066-00BF-44EB-A614-006D008A005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D1082</xm:sqref>
        </x14:conditionalFormatting>
        <x14:conditionalFormatting xmlns:xm="http://schemas.microsoft.com/office/excel/2006/main">
          <x14:cfRule type="duplicateValues" priority="21" id="{003900DB-004F-475D-8243-004B005C006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D1082</xm:sqref>
        </x14:conditionalFormatting>
        <x14:conditionalFormatting xmlns:xm="http://schemas.microsoft.com/office/excel/2006/main">
          <x14:cfRule type="duplicateValues" priority="20" id="{00B2000C-0040-4D8C-AD9D-00AA00E0000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D1083</xm:sqref>
        </x14:conditionalFormatting>
        <x14:conditionalFormatting xmlns:xm="http://schemas.microsoft.com/office/excel/2006/main">
          <x14:cfRule type="duplicateValues" priority="19" id="{00E400EE-005B-4F87-A226-003B00A5001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D1083</xm:sqref>
        </x14:conditionalFormatting>
        <x14:conditionalFormatting xmlns:xm="http://schemas.microsoft.com/office/excel/2006/main">
          <x14:cfRule type="duplicateValues" priority="18" id="{007C0020-0037-4F1B-BFFC-00D1005C00E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D1084</xm:sqref>
        </x14:conditionalFormatting>
        <x14:conditionalFormatting xmlns:xm="http://schemas.microsoft.com/office/excel/2006/main">
          <x14:cfRule type="duplicateValues" priority="17" id="{00BD002A-0054-4ABB-8738-0079006B009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D1084</xm:sqref>
        </x14:conditionalFormatting>
        <x14:conditionalFormatting xmlns:xm="http://schemas.microsoft.com/office/excel/2006/main">
          <x14:cfRule type="duplicateValues" priority="16" id="{00270073-007C-4715-B001-007000D5003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D1085</xm:sqref>
        </x14:conditionalFormatting>
        <x14:conditionalFormatting xmlns:xm="http://schemas.microsoft.com/office/excel/2006/main">
          <x14:cfRule type="duplicateValues" priority="15" id="{00EF008C-006A-4F0A-A4E8-007B00AF002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D1085</xm:sqref>
        </x14:conditionalFormatting>
        <x14:conditionalFormatting xmlns:xm="http://schemas.microsoft.com/office/excel/2006/main">
          <x14:cfRule type="duplicateValues" priority="14" id="{0029005D-00E0-4895-82EA-00C0005E00C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D1086</xm:sqref>
        </x14:conditionalFormatting>
        <x14:conditionalFormatting xmlns:xm="http://schemas.microsoft.com/office/excel/2006/main">
          <x14:cfRule type="duplicateValues" priority="13" id="{006000C4-0045-432B-904E-001A00D7004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D1086</xm:sqref>
        </x14:conditionalFormatting>
        <x14:conditionalFormatting xmlns:xm="http://schemas.microsoft.com/office/excel/2006/main">
          <x14:cfRule type="duplicateValues" priority="12" id="{00D10056-0095-4EB0-8346-00220034001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D1087</xm:sqref>
        </x14:conditionalFormatting>
        <x14:conditionalFormatting xmlns:xm="http://schemas.microsoft.com/office/excel/2006/main">
          <x14:cfRule type="duplicateValues" priority="11" id="{0002003E-0005-4B3C-AF4B-007900D2004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D1087</xm:sqref>
        </x14:conditionalFormatting>
        <x14:conditionalFormatting xmlns:xm="http://schemas.microsoft.com/office/excel/2006/main">
          <x14:cfRule type="duplicateValues" priority="10" id="{002A0022-0041-47DE-B6AF-00E300FE006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D1088</xm:sqref>
        </x14:conditionalFormatting>
        <x14:conditionalFormatting xmlns:xm="http://schemas.microsoft.com/office/excel/2006/main">
          <x14:cfRule type="duplicateValues" priority="9" id="{009C00A4-00F5-4482-B226-0031003D001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D1088</xm:sqref>
        </x14:conditionalFormatting>
        <x14:conditionalFormatting xmlns:xm="http://schemas.microsoft.com/office/excel/2006/main">
          <x14:cfRule type="duplicateValues" priority="8" id="{00A000AA-0021-4A5B-8027-00CB00C6002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D1089</xm:sqref>
        </x14:conditionalFormatting>
        <x14:conditionalFormatting xmlns:xm="http://schemas.microsoft.com/office/excel/2006/main">
          <x14:cfRule type="duplicateValues" priority="7" id="{008C0031-002C-4C29-AA99-00EE002300F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D1089</xm:sqref>
        </x14:conditionalFormatting>
        <x14:conditionalFormatting xmlns:xm="http://schemas.microsoft.com/office/excel/2006/main">
          <x14:cfRule type="duplicateValues" priority="6" id="{006E0033-00A8-4D56-931F-00850015002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D1090</xm:sqref>
        </x14:conditionalFormatting>
        <x14:conditionalFormatting xmlns:xm="http://schemas.microsoft.com/office/excel/2006/main">
          <x14:cfRule type="duplicateValues" priority="5" id="{00840003-0055-4F5A-AA54-00B1006500E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D1090</xm:sqref>
        </x14:conditionalFormatting>
        <x14:conditionalFormatting xmlns:xm="http://schemas.microsoft.com/office/excel/2006/main">
          <x14:cfRule type="duplicateValues" priority="4" id="{00E30017-0008-4AEF-B5CB-005D00CE001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D1091</xm:sqref>
        </x14:conditionalFormatting>
        <x14:conditionalFormatting xmlns:xm="http://schemas.microsoft.com/office/excel/2006/main">
          <x14:cfRule type="duplicateValues" priority="3" id="{005C00E1-0044-4232-9530-00120005002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D1091</xm:sqref>
        </x14:conditionalFormatting>
        <x14:conditionalFormatting xmlns:xm="http://schemas.microsoft.com/office/excel/2006/main">
          <x14:cfRule type="duplicateValues" priority="2" id="{00F3001D-0099-4B0E-A4A8-00650066005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D1092</xm:sqref>
        </x14:conditionalFormatting>
        <x14:conditionalFormatting xmlns:xm="http://schemas.microsoft.com/office/excel/2006/main">
          <x14:cfRule type="duplicateValues" priority="1" id="{003F00DC-005D-4124-9046-005A00CE00F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D1092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Р7-Офис/2024.3.2.584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Бочкова Инна Николаевна</dc:creator>
  <cp:revision>3</cp:revision>
  <dcterms:created xsi:type="dcterms:W3CDTF">2021-05-17T08:52:01Z</dcterms:created>
  <dcterms:modified xsi:type="dcterms:W3CDTF">2026-07-15T12:27:42Z</dcterms:modified>
</cp:coreProperties>
</file>